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БЮДЖЕТ\!!! Исполнение бюджета\Исполнение бюджета за 2021 год\Исполнение годовое 2021\решение от ______ исполнение бюджета\"/>
    </mc:Choice>
  </mc:AlternateContent>
  <bookViews>
    <workbookView xWindow="0" yWindow="0" windowWidth="21570" windowHeight="8085" tabRatio="958" activeTab="2"/>
  </bookViews>
  <sheets>
    <sheet name="приложение 1" sheetId="29" r:id="rId1"/>
    <sheet name="Приложение 2" sheetId="1" r:id="rId2"/>
    <sheet name="Приложение 3" sheetId="30" r:id="rId3"/>
    <sheet name="Приложение 4" sheetId="27" r:id="rId4"/>
  </sheets>
  <externalReferences>
    <externalReference r:id="rId5"/>
  </externalReferences>
  <definedNames>
    <definedName name="_edn1" localSheetId="0">'приложение 1'!#REF!</definedName>
    <definedName name="_ednref1" localSheetId="0">'приложение 1'!#REF!</definedName>
    <definedName name="_xlnm._FilterDatabase" localSheetId="2" hidden="1">'Приложение 3'!$A$4:$L$199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1">'Приложение 2'!$4:$4</definedName>
    <definedName name="_xlnm.Print_Titles" localSheetId="2">'Приложение 3'!$3:$3</definedName>
    <definedName name="_xlnm.Print_Area" localSheetId="1">'Приложение 2'!$A$1:$H$343</definedName>
    <definedName name="_xlnm.Print_Area" localSheetId="2">'Приложение 3'!$A$1:$H$199</definedName>
  </definedNames>
  <calcPr calcId="162913" iterate="1"/>
</workbook>
</file>

<file path=xl/calcChain.xml><?xml version="1.0" encoding="utf-8"?>
<calcChain xmlns="http://schemas.openxmlformats.org/spreadsheetml/2006/main">
  <c r="G160" i="30" l="1"/>
  <c r="G159" i="30" s="1"/>
  <c r="G162" i="30"/>
  <c r="G161" i="30" s="1"/>
  <c r="G164" i="30"/>
  <c r="G163" i="30" s="1"/>
  <c r="G122" i="30"/>
  <c r="G121" i="30" s="1"/>
  <c r="G124" i="30"/>
  <c r="G123" i="30" s="1"/>
  <c r="G126" i="30"/>
  <c r="G125" i="30" s="1"/>
  <c r="G127" i="30"/>
  <c r="G119" i="30"/>
  <c r="G110" i="30"/>
  <c r="G109" i="30" s="1"/>
  <c r="G112" i="30"/>
  <c r="G113" i="30"/>
  <c r="G111" i="30" s="1"/>
  <c r="G107" i="30"/>
  <c r="F8" i="30"/>
  <c r="G35" i="30"/>
  <c r="G21" i="30"/>
  <c r="G18" i="30"/>
  <c r="G4" i="30"/>
  <c r="H180" i="30"/>
  <c r="G198" i="30"/>
  <c r="H198" i="30" s="1"/>
  <c r="F198" i="30"/>
  <c r="G175" i="30"/>
  <c r="G174" i="30" s="1"/>
  <c r="H174" i="30" s="1"/>
  <c r="F175" i="30"/>
  <c r="F174" i="30" s="1"/>
  <c r="G177" i="30"/>
  <c r="G176" i="30" s="1"/>
  <c r="H176" i="30" s="1"/>
  <c r="F177" i="30"/>
  <c r="F176" i="30" s="1"/>
  <c r="G180" i="30"/>
  <c r="G179" i="30" s="1"/>
  <c r="G178" i="30" s="1"/>
  <c r="H178" i="30" s="1"/>
  <c r="F180" i="30"/>
  <c r="F179" i="30" s="1"/>
  <c r="F178" i="30" s="1"/>
  <c r="G195" i="30"/>
  <c r="G194" i="30" s="1"/>
  <c r="G193" i="30" s="1"/>
  <c r="H193" i="30" s="1"/>
  <c r="F195" i="30"/>
  <c r="F194" i="30" s="1"/>
  <c r="F193" i="30" s="1"/>
  <c r="G190" i="30"/>
  <c r="G189" i="30" s="1"/>
  <c r="F190" i="30"/>
  <c r="F189" i="30" s="1"/>
  <c r="G192" i="30"/>
  <c r="G191" i="30" s="1"/>
  <c r="F192" i="30"/>
  <c r="F191" i="30" s="1"/>
  <c r="G187" i="30"/>
  <c r="G186" i="30" s="1"/>
  <c r="G185" i="30" s="1"/>
  <c r="F187" i="30"/>
  <c r="F186" i="30" s="1"/>
  <c r="F185" i="30" s="1"/>
  <c r="G184" i="30"/>
  <c r="F184" i="30"/>
  <c r="G183" i="30"/>
  <c r="F183" i="30"/>
  <c r="G172" i="30"/>
  <c r="F172" i="30"/>
  <c r="F171" i="30" s="1"/>
  <c r="F170" i="30" s="1"/>
  <c r="G169" i="30"/>
  <c r="F169" i="30"/>
  <c r="F168" i="30" s="1"/>
  <c r="G167" i="30"/>
  <c r="F167" i="30"/>
  <c r="F166" i="30" s="1"/>
  <c r="F164" i="30"/>
  <c r="F163" i="30" s="1"/>
  <c r="F162" i="30"/>
  <c r="F161" i="30" s="1"/>
  <c r="F160" i="30"/>
  <c r="F159" i="30" s="1"/>
  <c r="G154" i="30"/>
  <c r="G153" i="30" s="1"/>
  <c r="G156" i="30"/>
  <c r="G157" i="30"/>
  <c r="F156" i="30"/>
  <c r="F157" i="30"/>
  <c r="F154" i="30"/>
  <c r="F153" i="30" s="1"/>
  <c r="G146" i="30"/>
  <c r="G145" i="30" s="1"/>
  <c r="G144" i="30" s="1"/>
  <c r="F146" i="30"/>
  <c r="F145" i="30" s="1"/>
  <c r="F144" i="30" s="1"/>
  <c r="G143" i="30"/>
  <c r="G142" i="30" s="1"/>
  <c r="G141" i="30"/>
  <c r="G140" i="30" s="1"/>
  <c r="F141" i="30"/>
  <c r="F143" i="30"/>
  <c r="F142" i="30" s="1"/>
  <c r="G138" i="30"/>
  <c r="F138" i="30"/>
  <c r="F137" i="30" s="1"/>
  <c r="F136" i="30" s="1"/>
  <c r="G135" i="30"/>
  <c r="F135" i="30"/>
  <c r="F134" i="30" s="1"/>
  <c r="F133" i="30" s="1"/>
  <c r="G130" i="30"/>
  <c r="F130" i="30"/>
  <c r="F129" i="30" s="1"/>
  <c r="F127" i="30"/>
  <c r="F124" i="30"/>
  <c r="F123" i="30" s="1"/>
  <c r="F122" i="30"/>
  <c r="F121" i="30" s="1"/>
  <c r="F119" i="30"/>
  <c r="F118" i="30" s="1"/>
  <c r="F117" i="30" s="1"/>
  <c r="G116" i="30"/>
  <c r="G115" i="30" s="1"/>
  <c r="G114" i="30" s="1"/>
  <c r="F116" i="30"/>
  <c r="F115" i="30" s="1"/>
  <c r="F114" i="30" s="1"/>
  <c r="F112" i="30"/>
  <c r="F113" i="30"/>
  <c r="F110" i="30"/>
  <c r="F109" i="30" s="1"/>
  <c r="G106" i="30"/>
  <c r="F107" i="30"/>
  <c r="F106" i="30" s="1"/>
  <c r="F105" i="30" s="1"/>
  <c r="G100" i="30"/>
  <c r="F100" i="30"/>
  <c r="F99" i="30" s="1"/>
  <c r="F98" i="30" s="1"/>
  <c r="G97" i="30"/>
  <c r="F97" i="30"/>
  <c r="F96" i="30" s="1"/>
  <c r="F95" i="30" s="1"/>
  <c r="G90" i="30"/>
  <c r="F90" i="30"/>
  <c r="F89" i="30" s="1"/>
  <c r="F88" i="30" s="1"/>
  <c r="F87" i="30" s="1"/>
  <c r="G86" i="30"/>
  <c r="G84" i="30"/>
  <c r="F86" i="30"/>
  <c r="F85" i="30" s="1"/>
  <c r="F84" i="30"/>
  <c r="F83" i="30" s="1"/>
  <c r="G80" i="30"/>
  <c r="F80" i="30"/>
  <c r="F79" i="30" s="1"/>
  <c r="G78" i="30"/>
  <c r="G77" i="30" s="1"/>
  <c r="F78" i="30"/>
  <c r="F77" i="30" s="1"/>
  <c r="G66" i="30"/>
  <c r="G65" i="30" s="1"/>
  <c r="G64" i="30"/>
  <c r="G63" i="30" s="1"/>
  <c r="G74" i="30"/>
  <c r="G73" i="30" s="1"/>
  <c r="G72" i="30" s="1"/>
  <c r="F74" i="30"/>
  <c r="F73" i="30" s="1"/>
  <c r="F72" i="30" s="1"/>
  <c r="G71" i="30"/>
  <c r="G70" i="30" s="1"/>
  <c r="F71" i="30"/>
  <c r="G69" i="30"/>
  <c r="F69" i="30"/>
  <c r="F68" i="30" s="1"/>
  <c r="F66" i="30"/>
  <c r="F65" i="30" s="1"/>
  <c r="F64" i="30"/>
  <c r="F63" i="30" s="1"/>
  <c r="G62" i="30"/>
  <c r="F62" i="30"/>
  <c r="F61" i="30" s="1"/>
  <c r="G59" i="30"/>
  <c r="F59" i="30"/>
  <c r="F58" i="30" s="1"/>
  <c r="F57" i="30" s="1"/>
  <c r="G55" i="30"/>
  <c r="G54" i="30" s="1"/>
  <c r="F55" i="30"/>
  <c r="F54" i="30" s="1"/>
  <c r="G53" i="30"/>
  <c r="G52" i="30" s="1"/>
  <c r="F53" i="30"/>
  <c r="F52" i="30" s="1"/>
  <c r="G49" i="30"/>
  <c r="G48" i="30" s="1"/>
  <c r="F49" i="30"/>
  <c r="F48" i="30" s="1"/>
  <c r="F47" i="30" s="1"/>
  <c r="F46" i="30" s="1"/>
  <c r="G45" i="30"/>
  <c r="G44" i="30" s="1"/>
  <c r="G43" i="30" s="1"/>
  <c r="G42" i="30" s="1"/>
  <c r="F45" i="30"/>
  <c r="F44" i="30" s="1"/>
  <c r="F43" i="30" s="1"/>
  <c r="G39" i="30"/>
  <c r="G41" i="30"/>
  <c r="F41" i="30"/>
  <c r="F40" i="30" s="1"/>
  <c r="F39" i="30"/>
  <c r="F38" i="30" s="1"/>
  <c r="G24" i="30"/>
  <c r="G23" i="30" s="1"/>
  <c r="G26" i="30"/>
  <c r="G28" i="30"/>
  <c r="G27" i="30" s="1"/>
  <c r="F28" i="30"/>
  <c r="F27" i="30" s="1"/>
  <c r="F26" i="30"/>
  <c r="F25" i="30" s="1"/>
  <c r="F24" i="30"/>
  <c r="F23" i="30" s="1"/>
  <c r="G15" i="30"/>
  <c r="F15" i="30"/>
  <c r="F14" i="30" s="1"/>
  <c r="G20" i="30"/>
  <c r="G19" i="30" s="1"/>
  <c r="F20" i="30"/>
  <c r="F19" i="30" s="1"/>
  <c r="F18" i="30" s="1"/>
  <c r="G11" i="30"/>
  <c r="G10" i="30" s="1"/>
  <c r="G9" i="30" s="1"/>
  <c r="F11" i="30"/>
  <c r="F10" i="30" s="1"/>
  <c r="F9" i="30" s="1"/>
  <c r="H31" i="30"/>
  <c r="H34" i="30"/>
  <c r="H94" i="30"/>
  <c r="H103" i="30"/>
  <c r="H149" i="30"/>
  <c r="H151" i="30"/>
  <c r="G7" i="30"/>
  <c r="G6" i="30" s="1"/>
  <c r="F7" i="30"/>
  <c r="F6" i="30" s="1"/>
  <c r="F5" i="30" s="1"/>
  <c r="F4" i="30" s="1"/>
  <c r="K198" i="30"/>
  <c r="K197" i="30"/>
  <c r="F197" i="30"/>
  <c r="F196" i="30" s="1"/>
  <c r="K196" i="30"/>
  <c r="K190" i="30"/>
  <c r="K189" i="30"/>
  <c r="K188" i="30"/>
  <c r="K184" i="30"/>
  <c r="K182" i="30"/>
  <c r="K181" i="30"/>
  <c r="K172" i="30"/>
  <c r="K171" i="30"/>
  <c r="K170" i="30"/>
  <c r="K169" i="30"/>
  <c r="K168" i="30"/>
  <c r="K167" i="30"/>
  <c r="K166" i="30"/>
  <c r="K165" i="30"/>
  <c r="K164" i="30"/>
  <c r="K163" i="30"/>
  <c r="K162" i="30"/>
  <c r="K161" i="30"/>
  <c r="K160" i="30"/>
  <c r="K159" i="30"/>
  <c r="K158" i="30"/>
  <c r="K157" i="30"/>
  <c r="A156" i="30"/>
  <c r="K155" i="30"/>
  <c r="K154" i="30"/>
  <c r="K153" i="30"/>
  <c r="K152" i="30"/>
  <c r="G150" i="30"/>
  <c r="F150" i="30"/>
  <c r="K149" i="30"/>
  <c r="K148" i="30"/>
  <c r="G148" i="30"/>
  <c r="F148" i="30"/>
  <c r="F147" i="30" s="1"/>
  <c r="K147" i="30"/>
  <c r="K146" i="30"/>
  <c r="K145" i="30"/>
  <c r="K144" i="30"/>
  <c r="K138" i="30"/>
  <c r="K137" i="30"/>
  <c r="K136" i="30"/>
  <c r="K135" i="30"/>
  <c r="K134" i="30"/>
  <c r="K133" i="30"/>
  <c r="F131" i="30"/>
  <c r="K127" i="30"/>
  <c r="K126" i="30"/>
  <c r="F126" i="30"/>
  <c r="K125" i="30"/>
  <c r="K122" i="30"/>
  <c r="K121" i="30"/>
  <c r="K120" i="30"/>
  <c r="K119" i="30"/>
  <c r="K118" i="30"/>
  <c r="K117" i="30"/>
  <c r="K116" i="30"/>
  <c r="K115" i="30"/>
  <c r="K114" i="30"/>
  <c r="K113" i="30"/>
  <c r="K111" i="30"/>
  <c r="K110" i="30"/>
  <c r="K109" i="30" s="1"/>
  <c r="J109" i="30"/>
  <c r="I109" i="30"/>
  <c r="K108" i="30"/>
  <c r="K107" i="30"/>
  <c r="K106" i="30"/>
  <c r="K105" i="30"/>
  <c r="J104" i="30"/>
  <c r="I104" i="30"/>
  <c r="K103" i="30"/>
  <c r="K102" i="30"/>
  <c r="G102" i="30"/>
  <c r="F102" i="30"/>
  <c r="F101" i="30" s="1"/>
  <c r="K101" i="30"/>
  <c r="K100" i="30"/>
  <c r="K99" i="30"/>
  <c r="K98" i="30"/>
  <c r="K97" i="30"/>
  <c r="K96" i="30"/>
  <c r="K95" i="30"/>
  <c r="K94" i="30"/>
  <c r="K93" i="30"/>
  <c r="G93" i="30"/>
  <c r="F93" i="30"/>
  <c r="F92" i="30" s="1"/>
  <c r="K92" i="30"/>
  <c r="K91" i="30"/>
  <c r="K90" i="30"/>
  <c r="K89" i="30"/>
  <c r="K88" i="30"/>
  <c r="K87" i="30"/>
  <c r="K86" i="30"/>
  <c r="K85" i="30"/>
  <c r="K84" i="30"/>
  <c r="K83" i="30"/>
  <c r="K82" i="30"/>
  <c r="K81" i="30"/>
  <c r="K80" i="30"/>
  <c r="K79" i="30"/>
  <c r="K78" i="30"/>
  <c r="K77" i="30"/>
  <c r="K76" i="30"/>
  <c r="K75" i="30"/>
  <c r="K74" i="30"/>
  <c r="K73" i="30"/>
  <c r="K72" i="30"/>
  <c r="K69" i="30"/>
  <c r="K68" i="30"/>
  <c r="K67" i="30"/>
  <c r="K66" i="30"/>
  <c r="K65" i="30"/>
  <c r="K64" i="30"/>
  <c r="K63" i="30"/>
  <c r="K62" i="30"/>
  <c r="K61" i="30"/>
  <c r="K60" i="30"/>
  <c r="K59" i="30"/>
  <c r="K58" i="30"/>
  <c r="K57" i="30"/>
  <c r="K56" i="30"/>
  <c r="K53" i="30"/>
  <c r="K52" i="30"/>
  <c r="K51" i="30"/>
  <c r="K50" i="30"/>
  <c r="K49" i="30"/>
  <c r="K48" i="30"/>
  <c r="K47" i="30"/>
  <c r="K46" i="30"/>
  <c r="K45" i="30"/>
  <c r="K44" i="30"/>
  <c r="K43" i="30"/>
  <c r="K42" i="30"/>
  <c r="A42" i="30"/>
  <c r="K39" i="30"/>
  <c r="K38" i="30"/>
  <c r="K37" i="30"/>
  <c r="K36" i="30"/>
  <c r="K35" i="30"/>
  <c r="G33" i="30"/>
  <c r="F33" i="30"/>
  <c r="F32" i="30" s="1"/>
  <c r="G30" i="30"/>
  <c r="G29" i="30" s="1"/>
  <c r="F30" i="30"/>
  <c r="F29" i="30" s="1"/>
  <c r="K28" i="30"/>
  <c r="K27" i="30"/>
  <c r="K26" i="30"/>
  <c r="K25" i="30"/>
  <c r="K24" i="30"/>
  <c r="K23" i="30"/>
  <c r="K22" i="30"/>
  <c r="K21" i="30"/>
  <c r="G17" i="30"/>
  <c r="G16" i="30" s="1"/>
  <c r="K15" i="30"/>
  <c r="K14" i="30"/>
  <c r="K13" i="30"/>
  <c r="A13" i="30"/>
  <c r="K12" i="30"/>
  <c r="A12" i="30"/>
  <c r="K8" i="30"/>
  <c r="K7" i="30"/>
  <c r="G158" i="30" l="1"/>
  <c r="H194" i="30"/>
  <c r="H179" i="30"/>
  <c r="H175" i="30"/>
  <c r="G197" i="30"/>
  <c r="G196" i="30" s="1"/>
  <c r="H177" i="30"/>
  <c r="H196" i="30"/>
  <c r="H191" i="30"/>
  <c r="H192" i="30"/>
  <c r="H197" i="30"/>
  <c r="H195" i="30"/>
  <c r="F173" i="30"/>
  <c r="G173" i="30"/>
  <c r="G155" i="30"/>
  <c r="G188" i="30"/>
  <c r="F188" i="30"/>
  <c r="F111" i="30"/>
  <c r="F108" i="30" s="1"/>
  <c r="H93" i="30"/>
  <c r="H141" i="30"/>
  <c r="F140" i="30"/>
  <c r="F139" i="30" s="1"/>
  <c r="G120" i="30"/>
  <c r="G139" i="30"/>
  <c r="H112" i="30"/>
  <c r="F155" i="30"/>
  <c r="F152" i="30" s="1"/>
  <c r="H124" i="30"/>
  <c r="G108" i="30"/>
  <c r="H123" i="30"/>
  <c r="H71" i="30"/>
  <c r="H28" i="30"/>
  <c r="F70" i="30"/>
  <c r="F67" i="30" s="1"/>
  <c r="F51" i="30"/>
  <c r="F50" i="30" s="1"/>
  <c r="H54" i="30"/>
  <c r="F82" i="30"/>
  <c r="F81" i="30" s="1"/>
  <c r="H169" i="30"/>
  <c r="G51" i="30"/>
  <c r="G50" i="30" s="1"/>
  <c r="H100" i="30"/>
  <c r="H27" i="30"/>
  <c r="H110" i="30"/>
  <c r="H55" i="30"/>
  <c r="G92" i="30"/>
  <c r="H92" i="30" s="1"/>
  <c r="G182" i="30"/>
  <c r="G181" i="30" s="1"/>
  <c r="H20" i="30"/>
  <c r="H24" i="30"/>
  <c r="H69" i="30"/>
  <c r="H80" i="30"/>
  <c r="H189" i="30"/>
  <c r="H49" i="30"/>
  <c r="H62" i="30"/>
  <c r="H63" i="30"/>
  <c r="H65" i="30"/>
  <c r="G68" i="30"/>
  <c r="H126" i="30"/>
  <c r="H132" i="30"/>
  <c r="H135" i="30"/>
  <c r="H144" i="30"/>
  <c r="H150" i="30"/>
  <c r="H157" i="30"/>
  <c r="H183" i="30"/>
  <c r="F128" i="30"/>
  <c r="H138" i="30"/>
  <c r="H48" i="30"/>
  <c r="H59" i="30"/>
  <c r="G61" i="30"/>
  <c r="H61" i="30" s="1"/>
  <c r="H116" i="30"/>
  <c r="H17" i="30"/>
  <c r="G79" i="30"/>
  <c r="G76" i="30" s="1"/>
  <c r="G99" i="30"/>
  <c r="G98" i="30" s="1"/>
  <c r="H98" i="30" s="1"/>
  <c r="H114" i="30"/>
  <c r="F125" i="30"/>
  <c r="F120" i="30" s="1"/>
  <c r="H127" i="30"/>
  <c r="G137" i="30"/>
  <c r="G136" i="30" s="1"/>
  <c r="H136" i="30" s="1"/>
  <c r="H154" i="30"/>
  <c r="H159" i="30"/>
  <c r="F165" i="30"/>
  <c r="G168" i="30"/>
  <c r="H168" i="30" s="1"/>
  <c r="H186" i="30"/>
  <c r="H107" i="30"/>
  <c r="H156" i="30"/>
  <c r="H185" i="30"/>
  <c r="H7" i="30"/>
  <c r="G47" i="30"/>
  <c r="H47" i="30" s="1"/>
  <c r="F22" i="30"/>
  <c r="F21" i="30" s="1"/>
  <c r="H18" i="30"/>
  <c r="H9" i="30"/>
  <c r="H11" i="30"/>
  <c r="G5" i="30"/>
  <c r="H6" i="30"/>
  <c r="G58" i="30"/>
  <c r="H74" i="30"/>
  <c r="H90" i="30"/>
  <c r="G89" i="30"/>
  <c r="G147" i="30"/>
  <c r="H147" i="30" s="1"/>
  <c r="H148" i="30"/>
  <c r="H26" i="30"/>
  <c r="G25" i="30"/>
  <c r="H25" i="30" s="1"/>
  <c r="H29" i="30"/>
  <c r="G40" i="30"/>
  <c r="H40" i="30" s="1"/>
  <c r="H41" i="30"/>
  <c r="H72" i="30"/>
  <c r="G83" i="30"/>
  <c r="H83" i="30" s="1"/>
  <c r="H84" i="30"/>
  <c r="G85" i="30"/>
  <c r="H85" i="30" s="1"/>
  <c r="H86" i="30"/>
  <c r="H97" i="30"/>
  <c r="G96" i="30"/>
  <c r="H161" i="30"/>
  <c r="H162" i="30"/>
  <c r="H163" i="30"/>
  <c r="G171" i="30"/>
  <c r="H172" i="30"/>
  <c r="H190" i="30"/>
  <c r="H33" i="30"/>
  <c r="G32" i="30"/>
  <c r="H32" i="30" s="1"/>
  <c r="H15" i="30"/>
  <c r="H122" i="30"/>
  <c r="F16" i="30"/>
  <c r="H16" i="30" s="1"/>
  <c r="H23" i="30"/>
  <c r="H39" i="30"/>
  <c r="G38" i="30"/>
  <c r="H38" i="30" s="1"/>
  <c r="F42" i="30"/>
  <c r="H42" i="30" s="1"/>
  <c r="H43" i="30"/>
  <c r="H106" i="30"/>
  <c r="G105" i="30"/>
  <c r="H113" i="30"/>
  <c r="H119" i="30"/>
  <c r="G118" i="30"/>
  <c r="H153" i="30"/>
  <c r="H167" i="30"/>
  <c r="G166" i="30"/>
  <c r="H102" i="30"/>
  <c r="G101" i="30"/>
  <c r="H101" i="30" s="1"/>
  <c r="G129" i="30"/>
  <c r="H129" i="30" s="1"/>
  <c r="H130" i="30"/>
  <c r="G131" i="30"/>
  <c r="H131" i="30" s="1"/>
  <c r="H143" i="30"/>
  <c r="H115" i="30"/>
  <c r="H78" i="30"/>
  <c r="H64" i="30"/>
  <c r="H30" i="30"/>
  <c r="G14" i="30"/>
  <c r="F76" i="30"/>
  <c r="F75" i="30" s="1"/>
  <c r="G134" i="30"/>
  <c r="F158" i="30"/>
  <c r="F182" i="30"/>
  <c r="H184" i="30"/>
  <c r="H164" i="30"/>
  <c r="H160" i="30"/>
  <c r="H146" i="30"/>
  <c r="H142" i="30"/>
  <c r="H109" i="30"/>
  <c r="H77" i="30"/>
  <c r="H73" i="30"/>
  <c r="H53" i="30"/>
  <c r="H45" i="30"/>
  <c r="H187" i="30"/>
  <c r="H145" i="30"/>
  <c r="H66" i="30"/>
  <c r="H52" i="30"/>
  <c r="H44" i="30"/>
  <c r="H10" i="30"/>
  <c r="H19" i="30"/>
  <c r="F60" i="30"/>
  <c r="F91" i="30"/>
  <c r="I199" i="30"/>
  <c r="K199" i="30" s="1"/>
  <c r="F37" i="30"/>
  <c r="F36" i="30" s="1"/>
  <c r="K104" i="30"/>
  <c r="H105" i="30" l="1"/>
  <c r="H173" i="30"/>
  <c r="H140" i="30"/>
  <c r="H139" i="30"/>
  <c r="F13" i="30"/>
  <c r="F12" i="30" s="1"/>
  <c r="H155" i="30"/>
  <c r="H111" i="30"/>
  <c r="F56" i="30"/>
  <c r="H51" i="30"/>
  <c r="H70" i="30"/>
  <c r="G67" i="30"/>
  <c r="H67" i="30" s="1"/>
  <c r="H108" i="30"/>
  <c r="H99" i="30"/>
  <c r="H50" i="30"/>
  <c r="G152" i="30"/>
  <c r="H152" i="30" s="1"/>
  <c r="H68" i="30"/>
  <c r="H125" i="30"/>
  <c r="G128" i="30"/>
  <c r="H128" i="30" s="1"/>
  <c r="G46" i="30"/>
  <c r="H46" i="30" s="1"/>
  <c r="F35" i="30"/>
  <c r="H137" i="30"/>
  <c r="H158" i="30"/>
  <c r="H188" i="30"/>
  <c r="G75" i="30"/>
  <c r="H75" i="30" s="1"/>
  <c r="H76" i="30"/>
  <c r="H79" i="30"/>
  <c r="G82" i="30"/>
  <c r="G81" i="30" s="1"/>
  <c r="H81" i="30" s="1"/>
  <c r="G60" i="30"/>
  <c r="H60" i="30" s="1"/>
  <c r="G22" i="30"/>
  <c r="G13" i="30"/>
  <c r="H14" i="30"/>
  <c r="G170" i="30"/>
  <c r="H170" i="30" s="1"/>
  <c r="H171" i="30"/>
  <c r="H96" i="30"/>
  <c r="G95" i="30"/>
  <c r="H89" i="30"/>
  <c r="G88" i="30"/>
  <c r="G37" i="30"/>
  <c r="H134" i="30"/>
  <c r="G133" i="30"/>
  <c r="H133" i="30" s="1"/>
  <c r="H118" i="30"/>
  <c r="G117" i="30"/>
  <c r="H117" i="30" s="1"/>
  <c r="H121" i="30"/>
  <c r="H120" i="30"/>
  <c r="H4" i="30"/>
  <c r="H5" i="30"/>
  <c r="H82" i="30"/>
  <c r="G165" i="30"/>
  <c r="H165" i="30" s="1"/>
  <c r="H166" i="30"/>
  <c r="F181" i="30"/>
  <c r="F104" i="30" s="1"/>
  <c r="H182" i="30"/>
  <c r="H58" i="30"/>
  <c r="G57" i="30"/>
  <c r="C27" i="29"/>
  <c r="C26" i="29"/>
  <c r="G104" i="30" l="1"/>
  <c r="G199" i="30" s="1"/>
  <c r="H57" i="30"/>
  <c r="G56" i="30"/>
  <c r="H56" i="30" s="1"/>
  <c r="H181" i="30"/>
  <c r="F199" i="30"/>
  <c r="H88" i="30"/>
  <c r="G87" i="30"/>
  <c r="H87" i="30" s="1"/>
  <c r="H22" i="30"/>
  <c r="H21" i="30"/>
  <c r="H95" i="30"/>
  <c r="G91" i="30"/>
  <c r="H91" i="30" s="1"/>
  <c r="G36" i="30"/>
  <c r="H37" i="30"/>
  <c r="G12" i="30"/>
  <c r="G8" i="30" s="1"/>
  <c r="H13" i="30"/>
  <c r="D6" i="27"/>
  <c r="D9" i="27" s="1"/>
  <c r="D7" i="27"/>
  <c r="C8" i="27"/>
  <c r="D8" i="27"/>
  <c r="H104" i="30" l="1"/>
  <c r="H36" i="30"/>
  <c r="H35" i="30"/>
  <c r="H12" i="30"/>
  <c r="D93" i="29"/>
  <c r="C93" i="29"/>
  <c r="D91" i="29"/>
  <c r="D90" i="29"/>
  <c r="C90" i="29"/>
  <c r="C89" i="29" s="1"/>
  <c r="D88" i="29"/>
  <c r="D87" i="29" s="1"/>
  <c r="E87" i="29" s="1"/>
  <c r="C88" i="29"/>
  <c r="C87" i="29" s="1"/>
  <c r="E86" i="29"/>
  <c r="D85" i="29"/>
  <c r="E85" i="29" s="1"/>
  <c r="C84" i="29"/>
  <c r="D83" i="29"/>
  <c r="D82" i="29" s="1"/>
  <c r="C83" i="29"/>
  <c r="C82" i="29" s="1"/>
  <c r="E81" i="29"/>
  <c r="D80" i="29"/>
  <c r="C80" i="29"/>
  <c r="D79" i="29"/>
  <c r="C79" i="29"/>
  <c r="C78" i="29" s="1"/>
  <c r="E76" i="29"/>
  <c r="D75" i="29"/>
  <c r="C75" i="29"/>
  <c r="E72" i="29"/>
  <c r="D70" i="29"/>
  <c r="C70" i="29"/>
  <c r="D69" i="29"/>
  <c r="D66" i="29" s="1"/>
  <c r="C69" i="29"/>
  <c r="C66" i="29" s="1"/>
  <c r="C68" i="29"/>
  <c r="E68" i="29" s="1"/>
  <c r="E67" i="29"/>
  <c r="E64" i="29"/>
  <c r="C64" i="29"/>
  <c r="D63" i="29"/>
  <c r="C63" i="29"/>
  <c r="D62" i="29"/>
  <c r="E62" i="29" s="1"/>
  <c r="C61" i="29"/>
  <c r="E59" i="29"/>
  <c r="D58" i="29"/>
  <c r="C58" i="29"/>
  <c r="C57" i="29" s="1"/>
  <c r="C56" i="29"/>
  <c r="C55" i="29" s="1"/>
  <c r="C54" i="29" s="1"/>
  <c r="D55" i="29"/>
  <c r="C53" i="29"/>
  <c r="E53" i="29" s="1"/>
  <c r="D52" i="29"/>
  <c r="E51" i="29"/>
  <c r="D50" i="29"/>
  <c r="C50" i="29"/>
  <c r="E49" i="29"/>
  <c r="E48" i="29"/>
  <c r="D47" i="29"/>
  <c r="C47" i="29"/>
  <c r="C45" i="29"/>
  <c r="D44" i="29"/>
  <c r="E43" i="29"/>
  <c r="D42" i="29"/>
  <c r="C42" i="29"/>
  <c r="E41" i="29"/>
  <c r="D40" i="29"/>
  <c r="C40" i="29"/>
  <c r="E38" i="29"/>
  <c r="D37" i="29"/>
  <c r="C37" i="29"/>
  <c r="E35" i="29"/>
  <c r="E34" i="29"/>
  <c r="E33" i="29"/>
  <c r="E32" i="29"/>
  <c r="D31" i="29"/>
  <c r="C31" i="29"/>
  <c r="C30" i="29" s="1"/>
  <c r="E29" i="29"/>
  <c r="D28" i="29"/>
  <c r="C28" i="29"/>
  <c r="H8" i="30" l="1"/>
  <c r="H199" i="30"/>
  <c r="E58" i="29"/>
  <c r="D46" i="29"/>
  <c r="E50" i="29"/>
  <c r="E79" i="29"/>
  <c r="E90" i="29"/>
  <c r="C60" i="29"/>
  <c r="E70" i="29"/>
  <c r="E75" i="29"/>
  <c r="E37" i="29"/>
  <c r="E56" i="29"/>
  <c r="E28" i="29"/>
  <c r="E31" i="29"/>
  <c r="C39" i="29"/>
  <c r="E42" i="29"/>
  <c r="C52" i="29"/>
  <c r="C46" i="29" s="1"/>
  <c r="E46" i="29" s="1"/>
  <c r="E63" i="29"/>
  <c r="E83" i="29"/>
  <c r="E88" i="29"/>
  <c r="E80" i="29"/>
  <c r="E40" i="29"/>
  <c r="E55" i="29"/>
  <c r="D61" i="29"/>
  <c r="D60" i="29" s="1"/>
  <c r="E60" i="29" s="1"/>
  <c r="C77" i="29"/>
  <c r="C74" i="29" s="1"/>
  <c r="C73" i="29" s="1"/>
  <c r="E66" i="29"/>
  <c r="C36" i="29"/>
  <c r="E82" i="29"/>
  <c r="E47" i="29"/>
  <c r="D27" i="29"/>
  <c r="D39" i="29"/>
  <c r="E39" i="29" s="1"/>
  <c r="D54" i="29"/>
  <c r="E54" i="29" s="1"/>
  <c r="D57" i="29"/>
  <c r="E57" i="29" s="1"/>
  <c r="E69" i="29"/>
  <c r="D78" i="29"/>
  <c r="D84" i="29"/>
  <c r="E84" i="29" s="1"/>
  <c r="D89" i="29"/>
  <c r="E89" i="29" s="1"/>
  <c r="D30" i="29"/>
  <c r="E30" i="29" s="1"/>
  <c r="D36" i="29"/>
  <c r="C25" i="29" l="1"/>
  <c r="E61" i="29"/>
  <c r="E52" i="29"/>
  <c r="E36" i="29"/>
  <c r="C95" i="29"/>
  <c r="C7" i="27" s="1"/>
  <c r="C6" i="27" s="1"/>
  <c r="E78" i="29"/>
  <c r="D77" i="29"/>
  <c r="E27" i="29"/>
  <c r="D26" i="29"/>
  <c r="C9" i="27" l="1"/>
  <c r="E6" i="27"/>
  <c r="E9" i="27" s="1"/>
  <c r="D74" i="29"/>
  <c r="E77" i="29"/>
  <c r="E26" i="29"/>
  <c r="D25" i="29"/>
  <c r="E25" i="29" l="1"/>
  <c r="D73" i="29"/>
  <c r="E73" i="29" s="1"/>
  <c r="E74" i="29"/>
  <c r="D95" i="29" l="1"/>
  <c r="E95" i="29" s="1"/>
  <c r="G233" i="1" l="1"/>
  <c r="G230" i="1" s="1"/>
  <c r="G185" i="1"/>
  <c r="G168" i="1"/>
  <c r="H10" i="1" l="1"/>
  <c r="H13" i="1"/>
  <c r="H18" i="1"/>
  <c r="H20" i="1"/>
  <c r="H23" i="1"/>
  <c r="H26" i="1"/>
  <c r="H31" i="1"/>
  <c r="H34" i="1"/>
  <c r="H36" i="1"/>
  <c r="H37" i="1"/>
  <c r="H40" i="1"/>
  <c r="H43" i="1"/>
  <c r="H46" i="1"/>
  <c r="H51" i="1"/>
  <c r="H56" i="1"/>
  <c r="H58" i="1"/>
  <c r="H63" i="1"/>
  <c r="H68" i="1"/>
  <c r="H71" i="1"/>
  <c r="H73" i="1"/>
  <c r="H74" i="1"/>
  <c r="H76" i="1"/>
  <c r="H77" i="1"/>
  <c r="H82" i="1"/>
  <c r="H84" i="1"/>
  <c r="H90" i="1"/>
  <c r="H93" i="1"/>
  <c r="H97" i="1"/>
  <c r="H100" i="1"/>
  <c r="H106" i="1"/>
  <c r="H109" i="1"/>
  <c r="H113" i="1"/>
  <c r="H117" i="1"/>
  <c r="H121" i="1"/>
  <c r="H125" i="1"/>
  <c r="H128" i="1"/>
  <c r="H131" i="1"/>
  <c r="H134" i="1"/>
  <c r="H139" i="1"/>
  <c r="H142" i="1"/>
  <c r="H145" i="1"/>
  <c r="H148" i="1"/>
  <c r="H154" i="1"/>
  <c r="H157" i="1"/>
  <c r="H159" i="1"/>
  <c r="H160" i="1"/>
  <c r="H165" i="1"/>
  <c r="H167" i="1"/>
  <c r="H169" i="1"/>
  <c r="H172" i="1"/>
  <c r="H175" i="1"/>
  <c r="H179" i="1"/>
  <c r="H181" i="1"/>
  <c r="H184" i="1"/>
  <c r="H186" i="1"/>
  <c r="H189" i="1"/>
  <c r="H192" i="1"/>
  <c r="H195" i="1"/>
  <c r="H197" i="1"/>
  <c r="H200" i="1"/>
  <c r="H206" i="1"/>
  <c r="H208" i="1"/>
  <c r="H212" i="1"/>
  <c r="H216" i="1"/>
  <c r="H220" i="1"/>
  <c r="H222" i="1"/>
  <c r="H229" i="1"/>
  <c r="H232" i="1"/>
  <c r="H234" i="1"/>
  <c r="H239" i="1"/>
  <c r="H241" i="1"/>
  <c r="H245" i="1"/>
  <c r="H251" i="1"/>
  <c r="H254" i="1"/>
  <c r="H256" i="1"/>
  <c r="H258" i="1"/>
  <c r="H261" i="1"/>
  <c r="H263" i="1"/>
  <c r="H266" i="1"/>
  <c r="H268" i="1"/>
  <c r="H271" i="1"/>
  <c r="H273" i="1"/>
  <c r="H277" i="1"/>
  <c r="H280" i="1"/>
  <c r="H282" i="1"/>
  <c r="H284" i="1"/>
  <c r="H287" i="1"/>
  <c r="H289" i="1"/>
  <c r="H292" i="1"/>
  <c r="H294" i="1"/>
  <c r="H300" i="1"/>
  <c r="H301" i="1"/>
  <c r="H307" i="1"/>
  <c r="H309" i="1"/>
  <c r="H313" i="1"/>
  <c r="H314" i="1"/>
  <c r="H315" i="1"/>
  <c r="H320" i="1"/>
  <c r="H322" i="1"/>
  <c r="H326" i="1"/>
  <c r="H332" i="1"/>
  <c r="H334" i="1"/>
  <c r="H336" i="1"/>
  <c r="K258" i="1" l="1"/>
  <c r="K256" i="1"/>
  <c r="K169" i="1"/>
  <c r="K34" i="1" l="1"/>
  <c r="K31" i="1"/>
  <c r="K10" i="1"/>
  <c r="K332" i="1" l="1"/>
  <c r="K334" i="1"/>
  <c r="K322" i="1"/>
  <c r="K320" i="1"/>
  <c r="K251" i="1"/>
  <c r="K239" i="1"/>
  <c r="K241" i="1"/>
  <c r="K222" i="1"/>
  <c r="K220" i="1"/>
  <c r="K212" i="1"/>
  <c r="K206" i="1"/>
  <c r="K208" i="1"/>
  <c r="K165" i="1"/>
  <c r="K167" i="1"/>
  <c r="K157" i="1"/>
  <c r="K159" i="1"/>
  <c r="K121" i="1"/>
  <c r="K77" i="1"/>
  <c r="K113" i="1" l="1"/>
  <c r="K90" i="1"/>
  <c r="K68" i="1"/>
  <c r="K37" i="1"/>
  <c r="K36" i="1"/>
  <c r="K7" i="27" l="1"/>
  <c r="G25" i="1" l="1"/>
  <c r="F25" i="1"/>
  <c r="F24" i="1" s="1"/>
  <c r="G12" i="1"/>
  <c r="F12" i="1"/>
  <c r="F11" i="1" s="1"/>
  <c r="G24" i="1" l="1"/>
  <c r="H24" i="1" s="1"/>
  <c r="H25" i="1"/>
  <c r="G11" i="1"/>
  <c r="H11" i="1" s="1"/>
  <c r="H12" i="1"/>
  <c r="F35" i="1" l="1"/>
  <c r="G35" i="1"/>
  <c r="H35" i="1" s="1"/>
  <c r="G260" i="1" l="1"/>
  <c r="F260" i="1" l="1"/>
  <c r="H260" i="1" s="1"/>
  <c r="G166" i="1" l="1"/>
  <c r="F166" i="1"/>
  <c r="G180" i="1"/>
  <c r="F180" i="1"/>
  <c r="H180" i="1" l="1"/>
  <c r="H166" i="1"/>
  <c r="G299" i="1"/>
  <c r="F299" i="1"/>
  <c r="H299" i="1" l="1"/>
  <c r="G72" i="1"/>
  <c r="F72" i="1"/>
  <c r="H72" i="1" l="1"/>
  <c r="G158" i="1"/>
  <c r="F158" i="1"/>
  <c r="H158" i="1" l="1"/>
  <c r="G178" i="1"/>
  <c r="F178" i="1"/>
  <c r="F177" i="1" s="1"/>
  <c r="G177" i="1" l="1"/>
  <c r="H177" i="1" s="1"/>
  <c r="H178" i="1"/>
  <c r="G221" i="1" l="1"/>
  <c r="F221" i="1"/>
  <c r="H221" i="1" l="1"/>
  <c r="G188" i="1"/>
  <c r="F188" i="1"/>
  <c r="F187" i="1" s="1"/>
  <c r="G187" i="1" l="1"/>
  <c r="H187" i="1" s="1"/>
  <c r="H188" i="1"/>
  <c r="G130" i="1" l="1"/>
  <c r="F130" i="1"/>
  <c r="F129" i="1" s="1"/>
  <c r="G129" i="1" l="1"/>
  <c r="H129" i="1" s="1"/>
  <c r="H130" i="1"/>
  <c r="G199" i="1"/>
  <c r="F199" i="1"/>
  <c r="F198" i="1" s="1"/>
  <c r="F191" i="1"/>
  <c r="F190" i="1" s="1"/>
  <c r="G191" i="1"/>
  <c r="G127" i="1"/>
  <c r="F127" i="1"/>
  <c r="F126" i="1" s="1"/>
  <c r="G133" i="1"/>
  <c r="F133" i="1"/>
  <c r="F132" i="1" s="1"/>
  <c r="G126" i="1" l="1"/>
  <c r="H126" i="1" s="1"/>
  <c r="H127" i="1"/>
  <c r="G190" i="1"/>
  <c r="H190" i="1" s="1"/>
  <c r="H191" i="1"/>
  <c r="G132" i="1"/>
  <c r="H132" i="1" s="1"/>
  <c r="H133" i="1"/>
  <c r="G198" i="1"/>
  <c r="H198" i="1" s="1"/>
  <c r="H199" i="1"/>
  <c r="G83" i="1" l="1"/>
  <c r="F174" i="1" l="1"/>
  <c r="G57" i="1" l="1"/>
  <c r="F57" i="1"/>
  <c r="H57" i="1" l="1"/>
  <c r="G174" i="1"/>
  <c r="F173" i="1"/>
  <c r="G173" i="1" l="1"/>
  <c r="H173" i="1" s="1"/>
  <c r="H174" i="1"/>
  <c r="G207" i="1"/>
  <c r="F207" i="1"/>
  <c r="H207" i="1" l="1"/>
  <c r="G335" i="1"/>
  <c r="F335" i="1"/>
  <c r="H335" i="1" l="1"/>
  <c r="G108" i="1"/>
  <c r="F108" i="1"/>
  <c r="F107" i="1" s="1"/>
  <c r="G107" i="1" l="1"/>
  <c r="H107" i="1" s="1"/>
  <c r="H108" i="1"/>
  <c r="G105" i="1" l="1"/>
  <c r="F105" i="1"/>
  <c r="F104" i="1" s="1"/>
  <c r="G104" i="1" l="1"/>
  <c r="H104" i="1" s="1"/>
  <c r="H105" i="1"/>
  <c r="G262" i="1" l="1"/>
  <c r="F262" i="1"/>
  <c r="F259" i="1" s="1"/>
  <c r="G228" i="1"/>
  <c r="F228" i="1"/>
  <c r="G259" i="1" l="1"/>
  <c r="H259" i="1" s="1"/>
  <c r="H262" i="1"/>
  <c r="H228" i="1"/>
  <c r="F306" i="1" l="1"/>
  <c r="F308" i="1"/>
  <c r="H308" i="1" s="1"/>
  <c r="F312" i="1"/>
  <c r="F311" i="1" l="1"/>
  <c r="H312" i="1"/>
  <c r="F305" i="1"/>
  <c r="H306" i="1"/>
  <c r="F233" i="1"/>
  <c r="H233" i="1" s="1"/>
  <c r="F168" i="1"/>
  <c r="H168" i="1" s="1"/>
  <c r="F304" i="1" l="1"/>
  <c r="H305" i="1"/>
  <c r="F310" i="1"/>
  <c r="H310" i="1" s="1"/>
  <c r="H311" i="1"/>
  <c r="G333" i="1"/>
  <c r="F333" i="1"/>
  <c r="G331" i="1"/>
  <c r="F331" i="1"/>
  <c r="G319" i="1"/>
  <c r="G321" i="1"/>
  <c r="F321" i="1"/>
  <c r="F319" i="1"/>
  <c r="G238" i="1"/>
  <c r="F238" i="1"/>
  <c r="G231" i="1"/>
  <c r="F231" i="1"/>
  <c r="F230" i="1" s="1"/>
  <c r="H230" i="1" s="1"/>
  <c r="F226" i="1"/>
  <c r="F225" i="1" s="1"/>
  <c r="G183" i="1"/>
  <c r="F183" i="1"/>
  <c r="F185" i="1"/>
  <c r="H185" i="1" s="1"/>
  <c r="G194" i="1"/>
  <c r="F194" i="1"/>
  <c r="G196" i="1"/>
  <c r="F196" i="1"/>
  <c r="G171" i="1"/>
  <c r="F171" i="1"/>
  <c r="F170" i="1" s="1"/>
  <c r="G138" i="1"/>
  <c r="F138" i="1"/>
  <c r="F137" i="1" s="1"/>
  <c r="G141" i="1"/>
  <c r="F141" i="1"/>
  <c r="G144" i="1"/>
  <c r="F144" i="1"/>
  <c r="F143" i="1" s="1"/>
  <c r="G147" i="1"/>
  <c r="F147" i="1"/>
  <c r="F146" i="1" s="1"/>
  <c r="F153" i="1"/>
  <c r="F152" i="1" s="1"/>
  <c r="G153" i="1"/>
  <c r="G22" i="1"/>
  <c r="F22" i="1"/>
  <c r="F21" i="1" s="1"/>
  <c r="G19" i="1"/>
  <c r="F19" i="1"/>
  <c r="G17" i="1"/>
  <c r="H17" i="1" s="1"/>
  <c r="F17" i="1"/>
  <c r="H141" i="1" l="1"/>
  <c r="G152" i="1"/>
  <c r="H152" i="1" s="1"/>
  <c r="H153" i="1"/>
  <c r="G143" i="1"/>
  <c r="H143" i="1" s="1"/>
  <c r="H144" i="1"/>
  <c r="H196" i="1"/>
  <c r="H183" i="1"/>
  <c r="H321" i="1"/>
  <c r="G137" i="1"/>
  <c r="H137" i="1" s="1"/>
  <c r="H138" i="1"/>
  <c r="H331" i="1"/>
  <c r="G21" i="1"/>
  <c r="H21" i="1" s="1"/>
  <c r="H22" i="1"/>
  <c r="G146" i="1"/>
  <c r="H146" i="1" s="1"/>
  <c r="H147" i="1"/>
  <c r="G170" i="1"/>
  <c r="H170" i="1" s="1"/>
  <c r="H171" i="1"/>
  <c r="H194" i="1"/>
  <c r="H238" i="1"/>
  <c r="H319" i="1"/>
  <c r="H333" i="1"/>
  <c r="H304" i="1"/>
  <c r="F303" i="1"/>
  <c r="H303" i="1" s="1"/>
  <c r="H231" i="1"/>
  <c r="H19" i="1"/>
  <c r="F182" i="1"/>
  <c r="F193" i="1"/>
  <c r="F140" i="1"/>
  <c r="F136" i="1" s="1"/>
  <c r="F135" i="1" s="1"/>
  <c r="G140" i="1"/>
  <c r="F224" i="1"/>
  <c r="G330" i="1"/>
  <c r="F330" i="1"/>
  <c r="F329" i="1" s="1"/>
  <c r="F328" i="1" s="1"/>
  <c r="F327" i="1" s="1"/>
  <c r="F318" i="1"/>
  <c r="G318" i="1"/>
  <c r="G16" i="1"/>
  <c r="G193" i="1"/>
  <c r="H193" i="1" s="1"/>
  <c r="G182" i="1"/>
  <c r="F16" i="1"/>
  <c r="F15" i="1" s="1"/>
  <c r="H182" i="1" l="1"/>
  <c r="G15" i="1"/>
  <c r="H318" i="1"/>
  <c r="G329" i="1"/>
  <c r="H330" i="1"/>
  <c r="G136" i="1"/>
  <c r="H140" i="1"/>
  <c r="H16" i="1"/>
  <c r="F14" i="1"/>
  <c r="F176" i="1"/>
  <c r="G176" i="1"/>
  <c r="H176" i="1" s="1"/>
  <c r="G328" i="1" l="1"/>
  <c r="H329" i="1"/>
  <c r="G135" i="1"/>
  <c r="H135" i="1" s="1"/>
  <c r="H136" i="1"/>
  <c r="G14" i="1"/>
  <c r="H14" i="1" s="1"/>
  <c r="H15" i="1"/>
  <c r="G327" i="1" l="1"/>
  <c r="H327" i="1" s="1"/>
  <c r="H328" i="1"/>
  <c r="F341" i="1" l="1"/>
  <c r="F340" i="1" s="1"/>
  <c r="F339" i="1" s="1"/>
  <c r="F338" i="1" s="1"/>
  <c r="F337" i="1" s="1"/>
  <c r="F325" i="1"/>
  <c r="F324" i="1" s="1"/>
  <c r="F323" i="1" s="1"/>
  <c r="F317" i="1"/>
  <c r="F298" i="1"/>
  <c r="F297" i="1" s="1"/>
  <c r="F296" i="1" s="1"/>
  <c r="F295" i="1" s="1"/>
  <c r="F293" i="1"/>
  <c r="F291" i="1"/>
  <c r="F288" i="1"/>
  <c r="F286" i="1"/>
  <c r="F283" i="1"/>
  <c r="F281" i="1"/>
  <c r="F279" i="1"/>
  <c r="F276" i="1"/>
  <c r="F275" i="1" s="1"/>
  <c r="F272" i="1"/>
  <c r="F270" i="1"/>
  <c r="F267" i="1"/>
  <c r="F265" i="1"/>
  <c r="F257" i="1"/>
  <c r="F255" i="1"/>
  <c r="F253" i="1"/>
  <c r="F250" i="1"/>
  <c r="F249" i="1" s="1"/>
  <c r="F244" i="1"/>
  <c r="F243" i="1" s="1"/>
  <c r="F242" i="1" s="1"/>
  <c r="F240" i="1"/>
  <c r="F219" i="1"/>
  <c r="F218" i="1" s="1"/>
  <c r="F217" i="1" s="1"/>
  <c r="F215" i="1"/>
  <c r="F214" i="1" s="1"/>
  <c r="F213" i="1" s="1"/>
  <c r="F211" i="1"/>
  <c r="F210" i="1" s="1"/>
  <c r="F209" i="1" s="1"/>
  <c r="F205" i="1"/>
  <c r="F164" i="1"/>
  <c r="F156" i="1"/>
  <c r="F124" i="1"/>
  <c r="F123" i="1" s="1"/>
  <c r="F122" i="1" s="1"/>
  <c r="F120" i="1"/>
  <c r="F119" i="1" s="1"/>
  <c r="F118" i="1" s="1"/>
  <c r="F116" i="1"/>
  <c r="F115" i="1" s="1"/>
  <c r="F114" i="1" s="1"/>
  <c r="F112" i="1"/>
  <c r="F111" i="1" s="1"/>
  <c r="F110" i="1" s="1"/>
  <c r="F103" i="1" s="1"/>
  <c r="F99" i="1"/>
  <c r="F98" i="1" s="1"/>
  <c r="F96" i="1"/>
  <c r="F95" i="1" s="1"/>
  <c r="F92" i="1"/>
  <c r="F91" i="1" s="1"/>
  <c r="F89" i="1"/>
  <c r="F88" i="1" s="1"/>
  <c r="F83" i="1"/>
  <c r="H83" i="1" s="1"/>
  <c r="F81" i="1"/>
  <c r="F75" i="1"/>
  <c r="F70" i="1"/>
  <c r="F67" i="1"/>
  <c r="F66" i="1" s="1"/>
  <c r="F62" i="1"/>
  <c r="F61" i="1" s="1"/>
  <c r="F60" i="1" s="1"/>
  <c r="F59" i="1" s="1"/>
  <c r="F55" i="1"/>
  <c r="F50" i="1"/>
  <c r="F49" i="1" s="1"/>
  <c r="F48" i="1" s="1"/>
  <c r="F47" i="1" s="1"/>
  <c r="H47" i="1" s="1"/>
  <c r="F45" i="1"/>
  <c r="F44" i="1" s="1"/>
  <c r="F42" i="1"/>
  <c r="F41" i="1" s="1"/>
  <c r="F39" i="1"/>
  <c r="F38" i="1" s="1"/>
  <c r="F33" i="1"/>
  <c r="F30" i="1"/>
  <c r="F29" i="1" s="1"/>
  <c r="F9" i="1"/>
  <c r="F8" i="1" s="1"/>
  <c r="F7" i="1" s="1"/>
  <c r="F6" i="1" s="1"/>
  <c r="G341" i="1"/>
  <c r="G340" i="1" s="1"/>
  <c r="G339" i="1" s="1"/>
  <c r="G338" i="1" s="1"/>
  <c r="G337" i="1" s="1"/>
  <c r="G325" i="1"/>
  <c r="G317" i="1"/>
  <c r="H317" i="1" s="1"/>
  <c r="G298" i="1"/>
  <c r="G293" i="1"/>
  <c r="G291" i="1"/>
  <c r="H291" i="1" s="1"/>
  <c r="G288" i="1"/>
  <c r="G286" i="1"/>
  <c r="G283" i="1"/>
  <c r="G281" i="1"/>
  <c r="H281" i="1" s="1"/>
  <c r="G279" i="1"/>
  <c r="G276" i="1"/>
  <c r="G272" i="1"/>
  <c r="G270" i="1"/>
  <c r="H270" i="1" s="1"/>
  <c r="G267" i="1"/>
  <c r="G265" i="1"/>
  <c r="G257" i="1"/>
  <c r="H257" i="1" s="1"/>
  <c r="G255" i="1"/>
  <c r="H255" i="1" s="1"/>
  <c r="G253" i="1"/>
  <c r="G250" i="1"/>
  <c r="G244" i="1"/>
  <c r="G240" i="1"/>
  <c r="H240" i="1" s="1"/>
  <c r="G219" i="1"/>
  <c r="G215" i="1"/>
  <c r="G211" i="1"/>
  <c r="G205" i="1"/>
  <c r="H205" i="1" s="1"/>
  <c r="G164" i="1"/>
  <c r="G156" i="1"/>
  <c r="G124" i="1"/>
  <c r="G120" i="1"/>
  <c r="G116" i="1"/>
  <c r="G112" i="1"/>
  <c r="G99" i="1"/>
  <c r="G96" i="1"/>
  <c r="G92" i="1"/>
  <c r="G89" i="1"/>
  <c r="G81" i="1"/>
  <c r="H81" i="1" s="1"/>
  <c r="G75" i="1"/>
  <c r="H75" i="1" s="1"/>
  <c r="G70" i="1"/>
  <c r="G67" i="1"/>
  <c r="G62" i="1"/>
  <c r="G55" i="1"/>
  <c r="G50" i="1"/>
  <c r="G45" i="1"/>
  <c r="G42" i="1"/>
  <c r="G39" i="1"/>
  <c r="G33" i="1"/>
  <c r="G30" i="1"/>
  <c r="G9" i="1"/>
  <c r="G61" i="1" l="1"/>
  <c r="H62" i="1"/>
  <c r="G123" i="1"/>
  <c r="H124" i="1"/>
  <c r="G243" i="1"/>
  <c r="H244" i="1"/>
  <c r="H156" i="1"/>
  <c r="G38" i="1"/>
  <c r="H38" i="1" s="1"/>
  <c r="H39" i="1"/>
  <c r="G54" i="1"/>
  <c r="H55" i="1"/>
  <c r="G95" i="1"/>
  <c r="H95" i="1" s="1"/>
  <c r="H96" i="1"/>
  <c r="G324" i="1"/>
  <c r="H325" i="1"/>
  <c r="G98" i="1"/>
  <c r="H98" i="1" s="1"/>
  <c r="H99" i="1"/>
  <c r="G44" i="1"/>
  <c r="H44" i="1" s="1"/>
  <c r="H45" i="1"/>
  <c r="H33" i="1"/>
  <c r="G49" i="1"/>
  <c r="H50" i="1"/>
  <c r="G91" i="1"/>
  <c r="H91" i="1" s="1"/>
  <c r="H92" i="1"/>
  <c r="G115" i="1"/>
  <c r="H116" i="1"/>
  <c r="H164" i="1"/>
  <c r="H219" i="1"/>
  <c r="H253" i="1"/>
  <c r="G252" i="1"/>
  <c r="H267" i="1"/>
  <c r="H279" i="1"/>
  <c r="H288" i="1"/>
  <c r="H272" i="1"/>
  <c r="H283" i="1"/>
  <c r="H293" i="1"/>
  <c r="H265" i="1"/>
  <c r="G275" i="1"/>
  <c r="H275" i="1" s="1"/>
  <c r="H276" i="1"/>
  <c r="H286" i="1"/>
  <c r="H70" i="1"/>
  <c r="G69" i="1"/>
  <c r="G297" i="1"/>
  <c r="H297" i="1" s="1"/>
  <c r="H298" i="1"/>
  <c r="G249" i="1"/>
  <c r="H249" i="1" s="1"/>
  <c r="H250" i="1"/>
  <c r="G226" i="1"/>
  <c r="H227" i="1"/>
  <c r="G214" i="1"/>
  <c r="H215" i="1"/>
  <c r="G210" i="1"/>
  <c r="H211" i="1"/>
  <c r="G119" i="1"/>
  <c r="H120" i="1"/>
  <c r="G111" i="1"/>
  <c r="H112" i="1"/>
  <c r="G88" i="1"/>
  <c r="H88" i="1" s="1"/>
  <c r="H89" i="1"/>
  <c r="G66" i="1"/>
  <c r="H66" i="1" s="1"/>
  <c r="H67" i="1"/>
  <c r="G41" i="1"/>
  <c r="H41" i="1" s="1"/>
  <c r="H42" i="1"/>
  <c r="G29" i="1"/>
  <c r="H29" i="1" s="1"/>
  <c r="H30" i="1"/>
  <c r="G8" i="1"/>
  <c r="G7" i="1" s="1"/>
  <c r="H9" i="1"/>
  <c r="G264" i="1"/>
  <c r="F252" i="1"/>
  <c r="H252" i="1" s="1"/>
  <c r="F102" i="1"/>
  <c r="F101" i="1" s="1"/>
  <c r="G163" i="1"/>
  <c r="F163" i="1"/>
  <c r="F162" i="1" s="1"/>
  <c r="F161" i="1" s="1"/>
  <c r="F69" i="1"/>
  <c r="F65" i="1" s="1"/>
  <c r="F64" i="1" s="1"/>
  <c r="G218" i="1"/>
  <c r="F54" i="1"/>
  <c r="F53" i="1" s="1"/>
  <c r="F52" i="1" s="1"/>
  <c r="G204" i="1"/>
  <c r="F204" i="1"/>
  <c r="F203" i="1" s="1"/>
  <c r="F202" i="1" s="1"/>
  <c r="F223" i="1"/>
  <c r="F87" i="1"/>
  <c r="G237" i="1"/>
  <c r="F237" i="1"/>
  <c r="F236" i="1" s="1"/>
  <c r="F235" i="1" s="1"/>
  <c r="G290" i="1"/>
  <c r="F264" i="1"/>
  <c r="F269" i="1"/>
  <c r="F285" i="1"/>
  <c r="F290" i="1"/>
  <c r="G155" i="1"/>
  <c r="F155" i="1"/>
  <c r="F94" i="1"/>
  <c r="F80" i="1"/>
  <c r="F79" i="1" s="1"/>
  <c r="F78" i="1" s="1"/>
  <c r="G32" i="1"/>
  <c r="G80" i="1"/>
  <c r="G269" i="1"/>
  <c r="G285" i="1"/>
  <c r="G278" i="1"/>
  <c r="F32" i="1"/>
  <c r="F28" i="1" s="1"/>
  <c r="F27" i="1" s="1"/>
  <c r="F278" i="1"/>
  <c r="F316" i="1"/>
  <c r="F302" i="1" s="1"/>
  <c r="G94" i="1" l="1"/>
  <c r="H94" i="1" s="1"/>
  <c r="G122" i="1"/>
  <c r="H122" i="1" s="1"/>
  <c r="H123" i="1"/>
  <c r="G87" i="1"/>
  <c r="H87" i="1" s="1"/>
  <c r="H290" i="1"/>
  <c r="G296" i="1"/>
  <c r="G295" i="1" s="1"/>
  <c r="G323" i="1"/>
  <c r="H324" i="1"/>
  <c r="G53" i="1"/>
  <c r="H54" i="1"/>
  <c r="H278" i="1"/>
  <c r="G114" i="1"/>
  <c r="H114" i="1" s="1"/>
  <c r="H115" i="1"/>
  <c r="G48" i="1"/>
  <c r="H48" i="1" s="1"/>
  <c r="H49" i="1"/>
  <c r="G242" i="1"/>
  <c r="H242" i="1" s="1"/>
  <c r="H243" i="1"/>
  <c r="G60" i="1"/>
  <c r="H61" i="1"/>
  <c r="H285" i="1"/>
  <c r="G248" i="1"/>
  <c r="H264" i="1"/>
  <c r="H269" i="1"/>
  <c r="H295" i="1"/>
  <c r="G236" i="1"/>
  <c r="H237" i="1"/>
  <c r="G225" i="1"/>
  <c r="G224" i="1" s="1"/>
  <c r="H226" i="1"/>
  <c r="G217" i="1"/>
  <c r="H217" i="1" s="1"/>
  <c r="H218" i="1"/>
  <c r="G213" i="1"/>
  <c r="H213" i="1" s="1"/>
  <c r="H214" i="1"/>
  <c r="G209" i="1"/>
  <c r="H209" i="1" s="1"/>
  <c r="H210" i="1"/>
  <c r="G203" i="1"/>
  <c r="H203" i="1" s="1"/>
  <c r="H204" i="1"/>
  <c r="G162" i="1"/>
  <c r="H163" i="1"/>
  <c r="G151" i="1"/>
  <c r="H155" i="1"/>
  <c r="G118" i="1"/>
  <c r="H118" i="1" s="1"/>
  <c r="H119" i="1"/>
  <c r="G110" i="1"/>
  <c r="H111" i="1"/>
  <c r="G79" i="1"/>
  <c r="H80" i="1"/>
  <c r="G65" i="1"/>
  <c r="G64" i="1" s="1"/>
  <c r="H64" i="1" s="1"/>
  <c r="H69" i="1"/>
  <c r="G28" i="1"/>
  <c r="H32" i="1"/>
  <c r="H8" i="1"/>
  <c r="F248" i="1"/>
  <c r="F247" i="1" s="1"/>
  <c r="F246" i="1" s="1"/>
  <c r="F151" i="1"/>
  <c r="F150" i="1" s="1"/>
  <c r="F86" i="1"/>
  <c r="F85" i="1" s="1"/>
  <c r="F201" i="1"/>
  <c r="F5" i="1"/>
  <c r="G274" i="1"/>
  <c r="F274" i="1"/>
  <c r="H296" i="1" l="1"/>
  <c r="H323" i="1"/>
  <c r="G316" i="1"/>
  <c r="G86" i="1"/>
  <c r="G85" i="1" s="1"/>
  <c r="H85" i="1" s="1"/>
  <c r="H151" i="1"/>
  <c r="G59" i="1"/>
  <c r="H59" i="1" s="1"/>
  <c r="H60" i="1"/>
  <c r="G202" i="1"/>
  <c r="H202" i="1" s="1"/>
  <c r="G52" i="1"/>
  <c r="H52" i="1" s="1"/>
  <c r="H53" i="1"/>
  <c r="H274" i="1"/>
  <c r="H248" i="1"/>
  <c r="G247" i="1"/>
  <c r="G150" i="1"/>
  <c r="H150" i="1" s="1"/>
  <c r="H65" i="1"/>
  <c r="G235" i="1"/>
  <c r="H235" i="1" s="1"/>
  <c r="H236" i="1"/>
  <c r="H225" i="1"/>
  <c r="G161" i="1"/>
  <c r="H161" i="1" s="1"/>
  <c r="H162" i="1"/>
  <c r="G103" i="1"/>
  <c r="H110" i="1"/>
  <c r="H86" i="1"/>
  <c r="G78" i="1"/>
  <c r="H78" i="1" s="1"/>
  <c r="H79" i="1"/>
  <c r="G27" i="1"/>
  <c r="H27" i="1" s="1"/>
  <c r="H28" i="1"/>
  <c r="G6" i="1"/>
  <c r="H7" i="1"/>
  <c r="F149" i="1"/>
  <c r="H316" i="1" l="1"/>
  <c r="G302" i="1"/>
  <c r="H302" i="1" s="1"/>
  <c r="G246" i="1"/>
  <c r="H246" i="1" s="1"/>
  <c r="H247" i="1"/>
  <c r="G223" i="1"/>
  <c r="H224" i="1"/>
  <c r="H103" i="1"/>
  <c r="G102" i="1"/>
  <c r="H6" i="1"/>
  <c r="G5" i="1"/>
  <c r="F343" i="1"/>
  <c r="H5" i="1" l="1"/>
  <c r="H223" i="1"/>
  <c r="G201" i="1"/>
  <c r="G101" i="1"/>
  <c r="H101" i="1" s="1"/>
  <c r="H102" i="1"/>
  <c r="H201" i="1" l="1"/>
  <c r="G149" i="1"/>
  <c r="H149" i="1" l="1"/>
  <c r="G343" i="1"/>
  <c r="H343" i="1" l="1"/>
</calcChain>
</file>

<file path=xl/sharedStrings.xml><?xml version="1.0" encoding="utf-8"?>
<sst xmlns="http://schemas.openxmlformats.org/spreadsheetml/2006/main" count="1328" uniqueCount="422">
  <si>
    <t>Наименование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</si>
  <si>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</si>
  <si>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</si>
  <si>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</si>
  <si>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</si>
  <si>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</si>
  <si>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</si>
  <si>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</si>
  <si>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</si>
  <si>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</si>
  <si>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</si>
  <si>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</si>
  <si>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</si>
  <si>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</si>
  <si>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</si>
  <si>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</si>
  <si>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</si>
  <si>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</si>
  <si>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</si>
  <si>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</si>
  <si>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</si>
  <si>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</si>
  <si>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</si>
  <si>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</si>
  <si>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</si>
  <si>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</si>
  <si>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</si>
  <si>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</si>
  <si>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</si>
  <si>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</si>
  <si>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</si>
  <si>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</si>
  <si>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</si>
  <si>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</si>
  <si>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</si>
  <si>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</si>
  <si>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</si>
  <si>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</si>
  <si>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</si>
  <si>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</si>
  <si>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</si>
  <si>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</si>
  <si>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</si>
  <si>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</si>
  <si>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</si>
  <si>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</si>
  <si>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</si>
  <si>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</si>
  <si>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</si>
  <si>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</si>
  <si>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</si>
  <si>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</si>
  <si>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</si>
  <si>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</si>
  <si>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</si>
  <si>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</si>
  <si>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</si>
  <si>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</si>
  <si>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</si>
  <si>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</si>
  <si>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</si>
  <si>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</si>
  <si>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</si>
  <si>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</si>
  <si>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</si>
  <si>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</si>
  <si>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</si>
  <si>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</si>
  <si>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</si>
  <si>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</si>
  <si>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</si>
  <si>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</si>
  <si>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</si>
  <si>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</si>
  <si>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</si>
  <si>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</si>
  <si>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</si>
  <si>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</si>
  <si>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</si>
  <si>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</si>
  <si>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</si>
  <si>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</si>
  <si>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</si>
  <si>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</si>
  <si>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</si>
  <si>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</si>
  <si>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</si>
  <si>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</si>
  <si>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</si>
  <si>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</si>
  <si>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</si>
  <si>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</si>
  <si>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</si>
  <si>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</si>
  <si>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</si>
  <si>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</si>
  <si>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</si>
  <si>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</si>
  <si>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</si>
  <si>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</si>
  <si>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</si>
  <si>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</si>
  <si>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</si>
  <si>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</si>
  <si>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</si>
  <si>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</si>
  <si>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</si>
  <si>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</si>
  <si>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</si>
  <si>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</si>
  <si>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</si>
  <si>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Иные межбюджетные трансферты бюджетам бюджетной системы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</si>
  <si>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</si>
  <si>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</si>
  <si>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</si>
  <si>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</si>
  <si>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</si>
  <si>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59.0.00.S0510</t>
  </si>
  <si>
    <t>Социальные выплаты гражданам,кроме публичных нормативных социальных выплат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</si>
  <si>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</si>
  <si>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</si>
  <si>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</si>
  <si>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государственной власти субъекта РФ</t>
  </si>
  <si>
    <t>99.0.00.04110</t>
  </si>
  <si>
    <t xml:space="preserve">Основное мероприятие: Обеспечение безопасности дорожного движения на территории рабочем поселке Линево Искитимского района Новосибирской области </t>
  </si>
  <si>
    <t>Реализация мероприятий по обеспечению безопасности дорожного движения на территории рабочем поселке Линево Искитимского района Новосибирской области</t>
  </si>
  <si>
    <t xml:space="preserve">Муниципальная программа "Повышение безопасности дорожного движения на  территории рабочего поселка Линево 
Искитимского района Новосибирской области
</t>
  </si>
  <si>
    <t>Мероприятия  по обеспечению безопасности дорожного движения на территории  р.п.Линево</t>
  </si>
  <si>
    <t>Капитальные вложения в объекты государственной (муниципальной) собственности</t>
  </si>
  <si>
    <t>Бюджетные инвестиции</t>
  </si>
  <si>
    <t>99.0.00.70260</t>
  </si>
  <si>
    <t>99.0.00.S0260</t>
  </si>
  <si>
    <t>Муниципальная программа "Развитие малого и среднего предпринимательства в рабочем поселке Линево Искитимского района Новосибирской области"</t>
  </si>
  <si>
    <t>65.0.00.00000</t>
  </si>
  <si>
    <t>Реализация мероприятий в рамках муниципальной программы "Развитие малого и среднего предпринимательства в рабочем поселке Линево Искитимского района Новосибирской области на 2017-2019 годы"</t>
  </si>
  <si>
    <t>65.0.00.06010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</si>
  <si>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</si>
  <si>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</si>
  <si>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65.0.00.70690</t>
  </si>
  <si>
    <t>Софинансирование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</si>
  <si>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65.0.00.S0690</t>
  </si>
  <si>
    <t>65.0.I5.55274</t>
  </si>
  <si>
    <t>Муниципальная программа "Комплексное развитие систем коммунальной инфраструктуры рабочего поселка Линево Искитимского района Новосибирской области</t>
  </si>
  <si>
    <t>Реализация мероприятий по теплоснабжению, водоснабжению, водоотведению и ТБО в рамках муниципальной программы комплексного развития систем коммунальной инфраструктуры рабочего поселка Линево Искитимского района Новосибирской области"</t>
  </si>
  <si>
    <t>57.0.00.08260</t>
  </si>
  <si>
    <t>57.0.00.00000</t>
  </si>
  <si>
    <t>Муниципальная программа "Благоустройство территории рабочего поселка Линево Искитимского района Новосибирской области"</t>
  </si>
  <si>
    <t>Подпрограмма "Уличное освещение"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</si>
  <si>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"Уличное освещение" муниципальной программы "Благоустройство территории рабочего поселка Линево Искитимского района Новосибирской области</t>
  </si>
  <si>
    <t>Подпрограмма "Озеленение"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</si>
  <si>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"Озеленение" муниципальной программы "Благоустройство территории рабочего поселка Линево Искитимского района Новосибирской области"</t>
  </si>
  <si>
    <t>Подпрограмма "Организация и содержание мест захоронения"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</si>
  <si>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рабочего поселка Линево Искитимского района Новосибирской области"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</si>
  <si>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</si>
  <si>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</t>
  </si>
  <si>
    <t>Реализация мероприятий по формированию комфортной городской среды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</si>
  <si>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</si>
  <si>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дворовых территорий многоквартирных домов населенных пунктов Новосибирской области)</t>
  </si>
  <si>
    <t>99.0.F2.55551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</si>
  <si>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(на благоустройство общественных пространств населенных пунктов Новосибирской области)</t>
  </si>
  <si>
    <t>99.0.F2.55552</t>
  </si>
  <si>
    <t>Муниципальная программа "Молодежь рабочего поселка Линево Искитимского района Новосибирской области"</t>
  </si>
  <si>
    <t>Реализация мероприятий  по муниципальной программе "Молодежь рабочего поселка Линево Искитимского района Новосибирской области"</t>
  </si>
  <si>
    <t>63.0.00.06010</t>
  </si>
  <si>
    <t>Муниципальная программа "Культура рабочего поселка Линёво Искитимского района Новосибирской области"</t>
  </si>
  <si>
    <t>Реализация мероприятий в рамках подпрограммы "Мероприятия администрации р.п.Линево" муниципальной программы " Культура рабочего поселка Линёво Искитимского района Новосибирской области"</t>
  </si>
  <si>
    <t>59.1.00.40600</t>
  </si>
  <si>
    <t>Реализация мероприятий в рамках подпрограммы "Услуги МКУК "Линевского Дома культуры" муниципальной программы "Культура рабочего поселка Линево Искитимского района Новосибирской области"</t>
  </si>
  <si>
    <t>59.2.00.40590</t>
  </si>
  <si>
    <t>Реализация мероприятий в рамках подпрограммы  "Библиотечное обслуживание населения" муниципальной программы " Культура рабочего поселка Линёво Искитимского района Новосибирской области"</t>
  </si>
  <si>
    <t>59.3.00.00500</t>
  </si>
  <si>
    <t>Муниципальная программа "Физическая культура и массовый спорт  на территории рабочего поселка  Линёво Искитимского района Новосибирской области"</t>
  </si>
  <si>
    <t>Реализация мероприятий муниципальной программы "Физическая культура и массовый спорт  на территории рабочего поселка  Линёво Искитимского района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</si>
  <si>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Искитимского района Новосибирской области"</t>
  </si>
  <si>
    <t>60.0.00.06010</t>
  </si>
  <si>
    <t>Средства массовой информации</t>
  </si>
  <si>
    <t>Периодическая печать и издательства</t>
  </si>
  <si>
    <t>Информирование населения о социально-экономическом развитии и культурном развитии поселения и иной официальной информации</t>
  </si>
  <si>
    <t>99.0.00.40610</t>
  </si>
  <si>
    <t>800</t>
  </si>
  <si>
    <t>810</t>
  </si>
  <si>
    <t>400</t>
  </si>
  <si>
    <t>410</t>
  </si>
  <si>
    <t>Массовый спорт</t>
  </si>
  <si>
    <t>Закупка товаров, работ и услуг для обеспечения государственных (муниципальных) нужд</t>
  </si>
  <si>
    <t>200</t>
  </si>
  <si>
    <t>240</t>
  </si>
  <si>
    <t>99.0.00.70740</t>
  </si>
  <si>
    <t>99.0.00.S0740</t>
  </si>
  <si>
    <t>59.2.00.70510</t>
  </si>
  <si>
    <t>52.0.00.70760</t>
  </si>
  <si>
    <t>52.0.00.S0760</t>
  </si>
  <si>
    <t>57.0.00.70810</t>
  </si>
  <si>
    <t>57.0.00.S0810</t>
  </si>
  <si>
    <t>Специальные расходы</t>
  </si>
  <si>
    <t>Реализация мероприятий по осуществлению малобюджетного строительства, реконструкции, ремонта спортивных сооружений, обеспечение спортивных объектов государственной программы Новосибирской области "Развитие физической культуры и спорта в Новосибирской области"</t>
  </si>
  <si>
    <t>Софинансирование мероприятий по осуществлению малобюджетного строительства, реконструкции, ремонта спортивных сооружений, обеспечение спортивных объектов государственной программы Новосибирской области "Развитие физической культуры и спорта в Новосибирской области"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</si>
  <si>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 работ, услуг </t>
  </si>
  <si>
    <t>Реализация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</si>
  <si>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по подготовке объектов жилищно-коммунального хозяйства Новосибирской области в осенне-зимний период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</si>
  <si>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мероприятий по подготовке объектов жилищно-коммунального хозяйства Новосибирской области в осенне-зимний период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</si>
  <si>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 xml:space="preserve">Реализация мероприятий по созданию объектов инфраструктуры для реализации инвестиционных проектов территории опережающего социально-экономического развития </t>
  </si>
  <si>
    <t xml:space="preserve">Софинансирование мероприятий по созданию объектов инфраструктуры для реализации инвестиционных проектов территории опережающего социально-экономического развития 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</si>
  <si>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</si>
  <si>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</si>
  <si>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310.02.06</t>
  </si>
  <si>
    <t>Обеспечение мероприятий по строительству и (или) реконструкции объектов инфраструктуры, за счет средств, поступивших от некоммерческой организации "Фонд развития моногородов"</t>
  </si>
  <si>
    <t>Софинансирование мероприятий по обеспечение мероприятий по строительству и (или) реконструкции объектов инфраструктуры, за счет средств, поступивших от некоммерческой организации "Фонд развития моногородов"</t>
  </si>
  <si>
    <t>99.0.00.70720</t>
  </si>
  <si>
    <t>99.0.00.S0720</t>
  </si>
  <si>
    <t>Защита населения и территории от чрезвычайных ситуаций природного и техногенного характера, пожарная безопасность</t>
  </si>
  <si>
    <t>99.0.00.01990</t>
  </si>
  <si>
    <t>Муниципальная программа "Осуществление дорожной деятельности в рабочем поселке Линево Искитимского района Новосибирской области</t>
  </si>
  <si>
    <t>Организация функционирования систем жизнеобеспечения</t>
  </si>
  <si>
    <t>99.0.00.70490</t>
  </si>
  <si>
    <t>Софинансирование мероприятий по организации функционирования систем жизнеобеспечения</t>
  </si>
  <si>
    <t>99.0.00.S0490</t>
  </si>
  <si>
    <t>Мероприятия по газификации поселений за счет средств местного бюджета</t>
  </si>
  <si>
    <t>99.0.00.04020</t>
  </si>
  <si>
    <t>Иные выплаты населению</t>
  </si>
  <si>
    <t>Премии и гранты</t>
  </si>
  <si>
    <t>Публичные нормативные социальные выплаты гражданам</t>
  </si>
  <si>
    <t xml:space="preserve"> </t>
  </si>
  <si>
    <t>к решению сессии Совета депутатов</t>
  </si>
  <si>
    <t xml:space="preserve">р.п. Линево </t>
  </si>
  <si>
    <t>Код бюджетной классификации Российской Федерации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</si>
  <si>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</si>
  <si>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1 00 00000 00 0000 000</t>
  </si>
  <si>
    <t>НАЛОГОВЫЕ И НЕНАЛОГОВЫЕ ДОХОДЫ</t>
  </si>
  <si>
    <t>1 01 00000 00 0000 000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</si>
  <si>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</si>
  <si>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</si>
  <si>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</si>
  <si>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</si>
  <si>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1 01 02010 01 1000 110</t>
  </si>
  <si>
    <t>1 03 00000 00 0000 000</t>
  </si>
  <si>
    <t>НАЛОГИ НА ТОВАРЫ (РАБОТЫ, УСЛУГИ), РЕАЛИЗУЕМЫЕ НА ТЕРРИТОРИИ РОССИЙСКОЙ ФЕДЕРАЦИИ</t>
  </si>
  <si>
    <t>НАЛОГИ НА ИМУЩЕСТВО</t>
  </si>
  <si>
    <t>1 06 01000 00 0000 110</t>
  </si>
  <si>
    <t xml:space="preserve"> Налог на имущество физических лиц
</t>
  </si>
  <si>
    <t>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</si>
  <si>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</si>
  <si>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>1 06 06000 00 0000 110</t>
  </si>
  <si>
    <t>Земельный налог</t>
  </si>
  <si>
    <t>1 06 06030 03 0000 110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</si>
  <si>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</si>
  <si>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</si>
  <si>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</si>
  <si>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</si>
  <si>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 xml:space="preserve">Земельный налог с физических лиц
</t>
  </si>
  <si>
    <t>1 06 06043 13 0000 110</t>
  </si>
  <si>
    <t xml:space="preserve">Земельный налог с физических лиц, обладающих земельным участком, расположенным в границах городских поселений
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</si>
  <si>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</si>
  <si>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</si>
  <si>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</si>
  <si>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</si>
  <si>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1 11 05030 00 0000 120</t>
  </si>
  <si>
    <t>1 11 05035 13 0000 120</t>
  </si>
  <si>
    <t xml:space="preserve">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</si>
  <si>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</si>
  <si>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 </t>
  </si>
  <si>
    <t>1 13 00000 00 0000 000</t>
  </si>
  <si>
    <t>ДОХОДЫ ОТ ОКАЗАНИЯ ПЛАТНЫХ УСЛУГ (РАБОТ) И КОМПЕНСАЦИИ ЗАТРАТ ГОСУДАРСТВА</t>
  </si>
  <si>
    <t>1 13 02995 13 0000 130</t>
  </si>
  <si>
    <t>Прочие доходы от компенсации затрат бюджетов городских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</si>
  <si>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</si>
  <si>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</si>
  <si>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</si>
  <si>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</si>
  <si>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</si>
  <si>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1 14 06000 00 0000 000</t>
  </si>
  <si>
    <t>Доходы от продажи земельных участков, находящихся в государственной и муниципальной собственности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</si>
  <si>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</si>
  <si>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</si>
  <si>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</si>
  <si>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</si>
  <si>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1 16 07090 13 0000 140</t>
  </si>
  <si>
    <t>1 17 00000 00 0000 000</t>
  </si>
  <si>
    <t>ПРОЧИЕ НЕНАЛОГОВЫЕ ДОХОДЫ</t>
  </si>
  <si>
    <t>1 17 05050 13 0000 180</t>
  </si>
  <si>
    <t>Прочие неналоговые доходы бюджетов городских поселений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</si>
  <si>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</si>
  <si>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</si>
  <si>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</si>
  <si>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2 02 16001 00 0000 150</t>
  </si>
  <si>
    <t>Дотации на выравнивание бюджетной обеспеченности</t>
  </si>
  <si>
    <t>2 02 16001 13 0000 150</t>
  </si>
  <si>
    <t>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</si>
  <si>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</si>
  <si>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2 02 20077 13 0000 150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</si>
  <si>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</si>
  <si>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из местных бюджетов</t>
  </si>
  <si>
    <t>2 02 29900 13 0000 150</t>
  </si>
  <si>
    <t>Субсидии бюджетам городских поселений из местных бюджетов</t>
  </si>
  <si>
    <t>2 02 30000 00 0000 150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</si>
  <si>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</si>
  <si>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</si>
  <si>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</si>
  <si>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</si>
  <si>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</si>
  <si>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2 02 49999 13 0000 150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</si>
  <si>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</si>
  <si>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</si>
  <si>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ВСЕГО  ДОХОДОВ: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</si>
  <si>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</si>
  <si>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</si>
  <si>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</si>
  <si>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</si>
  <si>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</si>
  <si>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</si>
  <si>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</si>
  <si>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бюджета поселения</t>
  </si>
  <si>
    <t>01 05 02 01 10 0000 610</t>
  </si>
  <si>
    <t>Уменьшение прочих остатков денежных средств бюджета поселения</t>
  </si>
  <si>
    <t>ИТОГО</t>
  </si>
  <si>
    <t>99.0.00.70512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</si>
  <si>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(оплата труда председателя представительного органа местного самоуправления)</t>
  </si>
  <si>
    <t>1 16 07010 13 0000 140</t>
  </si>
  <si>
    <t>расх</t>
  </si>
  <si>
    <t>было до ЛБО</t>
  </si>
  <si>
    <t>% исполнения</t>
  </si>
  <si>
    <t>Утвержденные бюджетные назначения</t>
  </si>
  <si>
    <t>Исполнено</t>
  </si>
  <si>
    <t>Неисполненные назначения</t>
  </si>
  <si>
    <t>2. Расходы бюджета</t>
  </si>
  <si>
    <t xml:space="preserve">План </t>
  </si>
  <si>
    <t>Факт</t>
  </si>
  <si>
    <t>%</t>
  </si>
  <si>
    <t>НАЛОГИ НА ПРИБЫЛЬ,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</si>
  <si>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</si>
  <si>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</si>
  <si>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</si>
  <si>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</si>
  <si>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</si>
  <si>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</si>
  <si>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</si>
  <si>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</si>
  <si>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</si>
  <si>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</si>
  <si>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1 09 00000 00 0000 000</t>
  </si>
  <si>
    <t>ЗАДОЛЖЕННОСТЬ И ПЕРЕРАСЧЕТЫ ПО ОТМЕНЕННЫМ НАЛОГАМ, СБОРАМ И ИНЫМ ОБЯЗАТЕЛЬНЫМ ПЛАТЕЖАМ</t>
  </si>
  <si>
    <t>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</si>
  <si>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</si>
  <si>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</si>
  <si>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</si>
  <si>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1 11 05025 13 0000 120</t>
  </si>
  <si>
    <t>Доходы, получаемые в виде арендной платы, а  также средства от продажи на права на заключение договоров аренды на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</si>
  <si>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</si>
  <si>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</si>
  <si>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</si>
  <si>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1 13 02000 00 0000 130</t>
  </si>
  <si>
    <t>Доходы от компенсации затрат государства</t>
  </si>
  <si>
    <t xml:space="preserve"> 1 14 02050 13 0000 410
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</si>
  <si>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</si>
  <si>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1 14 02053 13 0000 410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</si>
  <si>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</si>
  <si>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1 14 06025 13 0000 430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</si>
  <si>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</si>
  <si>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1 16 10031 13 0000 140</t>
  </si>
  <si>
    <t>Возмещение ущерба при возникновении страховых случаев, когда выгодоприобритателями выступают получатели средств бюджета городского поселения</t>
  </si>
  <si>
    <t>Штрафы, неустойки. Пени, уплаченные в случае просрочки испрлнения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населения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</si>
  <si>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 </t>
  </si>
  <si>
    <t>117 01050 13 0000 180</t>
  </si>
  <si>
    <t>Невыясненные поступления, зачисляемые в бюджеты городских поселений</t>
  </si>
  <si>
    <t xml:space="preserve">БЕЗВОЗМЕЗДНЫЕ ПОСТУПЛЕНИЯ
</t>
  </si>
  <si>
    <t xml:space="preserve">Дотации бюджетам городских поселений на выравнивание бюджетной обеспеченности </t>
  </si>
  <si>
    <t>2 02 20000 00 0000 150</t>
  </si>
  <si>
    <t>Субсидии бюджетам бюджетной стстемы Российской Федерации (межбюджетные субсдии)</t>
  </si>
  <si>
    <t>Субсидии бюджетам городских поселений на софинсирование капитальных вложений в объекты муниципальной собственности</t>
  </si>
  <si>
    <t>2 02 25527 00 0000 150</t>
  </si>
  <si>
    <t xml:space="preserve">2 02 25527 13 0000 150 </t>
  </si>
  <si>
    <t xml:space="preserve"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</t>
  </si>
  <si>
    <t>2 02 29900 00 000150</t>
  </si>
  <si>
    <t xml:space="preserve">Субвенции бюджетам субъектов Российской Федерации и муниципальных образований </t>
  </si>
  <si>
    <t>2 07 00000 00 0000 000</t>
  </si>
  <si>
    <t>ПРОЧИЕ БЕЗВОЗМЕЗДНЫЕ ПОСТУПЛЕНИЯ</t>
  </si>
  <si>
    <t>2 07 05030 13 0000 180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</si>
  <si>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</si>
  <si>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ТРАНСФЕТРОВ, ИМЕЮЩИХ ЦЕЛЕВОЕ НАЗНАЧЕНИЕ, ПРОШЛЫХ ЛЕТ</t>
  </si>
  <si>
    <t>2 18 60010 13 0000 150</t>
  </si>
  <si>
    <t>Доходы бюджетов городских поселений от возврата остатков субсидий. Субвенций и иных межбюджетных трансфертов, имеющих целевое назначение, прошлых лет из бюджетов муниципальных районов</t>
  </si>
  <si>
    <t>2 19 00000 00 0000 000</t>
  </si>
  <si>
    <t>ВОЗВРАТ ОСТАТКОВ СУБСИДИЙ, СУБВЕНЦИЙ И ИНЫХ МЕЖБЮДЖЕИНЫХ ТРАНСФЕРТОВ, ИМЕЮЩИХ ЦЕЛЕВОЕ НАЗНАЧЕНИЕ, ПРОШЛЫХ ЛЕТ</t>
  </si>
  <si>
    <t>2 19 25555 213 0000 150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</si>
  <si>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</t>
  </si>
  <si>
    <t>Приложение 1</t>
  </si>
  <si>
    <t>от   №</t>
  </si>
  <si>
    <t>ОТЧЕТ ОБ ИСПОЛНЕНИИ БЮДЖЕТА</t>
  </si>
  <si>
    <t xml:space="preserve">Наименование финансового органа  </t>
  </si>
  <si>
    <t>1. Доходы бюджета</t>
  </si>
  <si>
    <t xml:space="preserve">Единица измерения:  тыс. руб </t>
  </si>
  <si>
    <t>Периодичность: годовая</t>
  </si>
  <si>
    <t>Наименование публично-правового образования:  Бюджеты муниципального поселения</t>
  </si>
  <si>
    <t>администрация рабочего поселк Линево</t>
  </si>
  <si>
    <t>Муниципальная программа "Развитие системы комплексной безопасности  жизнедеятельности населения на территории рабочего поселка Линево Искитимского района  Новосибирской области"</t>
  </si>
  <si>
    <t>-</t>
  </si>
  <si>
    <t>Муниципальная программа «Развитие системы комплексной безопасности  жизнедеятельности населения на территории рабочего поселка Линево Искитимского района  Новосибирской области»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</si>
  <si>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</si>
  <si>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 xml:space="preserve">Муниципальная программа «Осуществление дорожной деятельности в рабочем поселке Линево Искитимского района Новосибирской области» </t>
  </si>
  <si>
    <t xml:space="preserve">Муниципальная программа «Комплексное развитие систем коммунальной инфраструктуры рабочего поселка Линево Искитимского района Новосибирской области» </t>
  </si>
  <si>
    <t xml:space="preserve">Муниципальная программа «Благоустройство территории рабочего поселка Линево Искитимского района Новосибирской области» </t>
  </si>
  <si>
    <t xml:space="preserve">Подпрограмма "Уличное освещение"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</si>
  <si>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"Уличное освещение"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</si>
  <si>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"Озеленение" муниципальной программы«Благоустройство территории рабочего поселка Линево Искитимского района Новосибирской области» </t>
  </si>
  <si>
    <t xml:space="preserve">Подпрограмма "Организация и содержание мест захоронения"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</si>
  <si>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"Организация и содержание мест захоронения"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</si>
  <si>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Подпрограмма "Прочие мероприятия по благоустройству территории сельского поселения" муниципальной программы «Благоустройство территории рабочего поселка Линево Искитимского района Новосибирской области»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</si>
  <si>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рабочего поселка Линево Искитимского района Новосибирской области" </t>
  </si>
  <si>
    <t>Муниципальная программа «Культура рабочего поселка Линёво Искитимского района Новосибирской области»</t>
  </si>
  <si>
    <t xml:space="preserve">Муниципальная программа «Физическая культура и массовый спорт  на территории рабочего поселка  Линёво
Искитимского района Новосибирской области» 
</t>
  </si>
  <si>
    <t xml:space="preserve">Реализация мероприятий муниципальной программы «Физическая культура и массовый спорт  на территории рабочего поселка  Линёво Искитимского района Новосибирской области» </t>
  </si>
  <si>
    <t>Муниципальная программа "Молодежь рабочего поселка Линево Искитимского района Новосибирской области»</t>
  </si>
  <si>
    <t>Реализация мероприятий  по униципальной программе "Молодежь рабочего поселка Линево Искитимского района Новосибирской области»</t>
  </si>
  <si>
    <t xml:space="preserve">Муниципальная программа «Повышение безопасности дорожного движения на  территории рабочего поселка Линево Искитимского района Новосибирской области» 
</t>
  </si>
  <si>
    <t xml:space="preserve">Мероприятия  по повышению безопасности дорожного движения на  территории рабочего поселка Линево 
Искитимского района Новосибирской области
</t>
  </si>
  <si>
    <t xml:space="preserve">Муниципальная программа «Развитие малого и среднего предпринимательства в рабочем поселке Линево Искитимского района Новосибирской области» </t>
  </si>
  <si>
    <t>Председатель представительного органа муниципального образования</t>
  </si>
  <si>
    <t xml:space="preserve">Субвенции на осуществление первичного воинского учета на территориях, где отсутствуют военные комиссариаты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</si>
  <si>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</si>
  <si>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</si>
  <si>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4. Источники финансирования дефицита бюджета</t>
  </si>
  <si>
    <t>3. Распределение бюджетных ассигнований по целевым статьям (муниципальным программам и непрограммным направлениям деятельности)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</si>
</sst>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"/>
    <numFmt numFmtId="165" formatCode="000\ 00\ 00"/>
    <numFmt numFmtId="166" formatCode="000"/>
    <numFmt numFmtId="167" formatCode="#,##0.0"/>
    <numFmt numFmtId="168" formatCode="#,##0.000"/>
    <numFmt numFmtId="169" formatCode="0.0%"/>
    <numFmt numFmtId="170" formatCode="0.00000"/>
    <numFmt numFmtId="171" formatCode="#,##0.0;[Red]\-#,##0.0"/>
    <numFmt numFmtId="172" formatCode="#,##0.0_ ;[Red]\-#,##0.0\ 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</cellStyleXfs>
  <cellXfs count="180">
    <xf numFmtId="0" fontId="0" fillId="0" borderId="0" xfId="0"/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2" borderId="1" xfId="1" applyNumberFormat="1" applyFont="1" applyFill="1" applyBorder="1" applyAlignment="1" applyProtection="1">
      <alignment horizontal="left" vertical="top"/>
      <protection hidden="1"/>
    </xf>
    <xf numFmtId="0" fontId="6" fillId="2" borderId="1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alignment horizontal="left" vertical="top" wrapText="1"/>
      <protection hidden="1"/>
    </xf>
    <xf numFmtId="0" fontId="11" fillId="0" borderId="0" xfId="1" applyFont="1" applyFill="1"/>
    <xf numFmtId="0" fontId="12" fillId="0" borderId="0" xfId="1" applyFont="1" applyFill="1"/>
    <xf numFmtId="0" fontId="11" fillId="0" borderId="0" xfId="1" applyFont="1" applyFill="1" applyAlignment="1">
      <alignment horizontal="left" vertical="top"/>
    </xf>
    <xf numFmtId="0" fontId="13" fillId="0" borderId="0" xfId="1" applyFont="1" applyFill="1"/>
    <xf numFmtId="0" fontId="11" fillId="0" borderId="7" xfId="1" applyFont="1" applyFill="1" applyBorder="1"/>
    <xf numFmtId="0" fontId="5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5" fillId="0" borderId="0" xfId="1" applyFont="1" applyFill="1"/>
    <xf numFmtId="0" fontId="2" fillId="2" borderId="0" xfId="2" applyFont="1" applyFill="1" applyAlignment="1">
      <alignment horizontal="right" vertical="top"/>
    </xf>
    <xf numFmtId="0" fontId="2" fillId="2" borderId="0" xfId="2" applyFont="1" applyFill="1" applyAlignment="1">
      <alignment vertical="top"/>
    </xf>
    <xf numFmtId="0" fontId="9" fillId="2" borderId="0" xfId="2" applyFill="1"/>
    <xf numFmtId="0" fontId="9" fillId="2" borderId="0" xfId="2" applyFill="1" applyAlignment="1">
      <alignment vertical="top"/>
    </xf>
    <xf numFmtId="0" fontId="9" fillId="2" borderId="0" xfId="2" applyFill="1" applyAlignment="1">
      <alignment horizontal="right"/>
    </xf>
    <xf numFmtId="0" fontId="3" fillId="2" borderId="0" xfId="2" applyFont="1" applyFill="1" applyAlignment="1">
      <alignment vertical="top"/>
    </xf>
    <xf numFmtId="168" fontId="9" fillId="2" borderId="0" xfId="2" applyNumberFormat="1" applyFill="1"/>
    <xf numFmtId="0" fontId="1" fillId="0" borderId="0" xfId="1"/>
    <xf numFmtId="0" fontId="3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 wrapText="1"/>
    </xf>
    <xf numFmtId="167" fontId="3" fillId="0" borderId="3" xfId="1" applyNumberFormat="1" applyFont="1" applyFill="1" applyBorder="1" applyAlignment="1">
      <alignment horizontal="center" vertical="center" wrapText="1"/>
    </xf>
    <xf numFmtId="167" fontId="3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" applyNumberFormat="1" applyFont="1" applyFill="1" applyBorder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3" borderId="0" xfId="1" applyNumberFormat="1" applyFill="1"/>
    <xf numFmtId="4" fontId="1" fillId="0" borderId="0" xfId="1" applyNumberFormat="1"/>
    <xf numFmtId="0" fontId="3" fillId="2" borderId="0" xfId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" fillId="2" borderId="0" xfId="1" applyFont="1" applyFill="1" applyBorder="1"/>
    <xf numFmtId="0" fontId="6" fillId="2" borderId="0" xfId="1" applyFont="1" applyFill="1" applyBorder="1" applyAlignment="1">
      <alignment horizontal="right"/>
    </xf>
    <xf numFmtId="167" fontId="2" fillId="2" borderId="1" xfId="1" applyNumberFormat="1" applyFont="1" applyFill="1" applyBorder="1" applyAlignment="1" applyProtection="1">
      <alignment vertical="center"/>
      <protection hidden="1"/>
    </xf>
    <xf numFmtId="0" fontId="2" fillId="2" borderId="1" xfId="0" applyFont="1" applyFill="1" applyBorder="1" applyAlignment="1">
      <alignment vertical="top"/>
    </xf>
    <xf numFmtId="0" fontId="2" fillId="2" borderId="1" xfId="1" applyNumberFormat="1" applyFont="1" applyFill="1" applyBorder="1" applyAlignment="1" applyProtection="1">
      <alignment horizontal="left" vertical="top"/>
      <protection hidden="1"/>
    </xf>
    <xf numFmtId="0" fontId="2" fillId="2" borderId="0" xfId="0" applyFont="1" applyFill="1"/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4" fontId="11" fillId="0" borderId="0" xfId="1" applyNumberFormat="1" applyFont="1" applyFill="1"/>
    <xf numFmtId="4" fontId="12" fillId="0" borderId="0" xfId="1" applyNumberFormat="1" applyFont="1" applyFill="1"/>
    <xf numFmtId="4" fontId="11" fillId="0" borderId="0" xfId="1" applyNumberFormat="1" applyFont="1" applyFill="1" applyAlignment="1">
      <alignment horizontal="left" vertical="top"/>
    </xf>
    <xf numFmtId="4" fontId="13" fillId="0" borderId="0" xfId="1" applyNumberFormat="1" applyFont="1" applyFill="1"/>
    <xf numFmtId="0" fontId="2" fillId="2" borderId="0" xfId="2" applyFont="1" applyFill="1" applyAlignment="1">
      <alignment horizontal="right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 applyProtection="1">
      <alignment vertical="center" wrapText="1"/>
      <protection hidden="1"/>
    </xf>
    <xf numFmtId="169" fontId="3" fillId="2" borderId="1" xfId="1" applyNumberFormat="1" applyFont="1" applyFill="1" applyBorder="1" applyAlignment="1" applyProtection="1">
      <alignment horizontal="right" vertical="center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>
      <alignment vertical="center" wrapText="1"/>
    </xf>
    <xf numFmtId="0" fontId="14" fillId="2" borderId="0" xfId="2" applyFont="1" applyFill="1" applyAlignment="1">
      <alignment horizontal="center" vertical="top"/>
    </xf>
    <xf numFmtId="0" fontId="15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vertical="top" wrapText="1"/>
    </xf>
    <xf numFmtId="0" fontId="7" fillId="2" borderId="1" xfId="2" applyFont="1" applyFill="1" applyBorder="1" applyAlignment="1">
      <alignment horizontal="justify" vertical="top" wrapText="1"/>
    </xf>
    <xf numFmtId="167" fontId="7" fillId="2" borderId="1" xfId="2" applyNumberFormat="1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vertical="top" wrapText="1"/>
    </xf>
    <xf numFmtId="0" fontId="16" fillId="2" borderId="1" xfId="2" applyFont="1" applyFill="1" applyBorder="1" applyAlignment="1">
      <alignment horizontal="justify" vertical="top" wrapText="1"/>
    </xf>
    <xf numFmtId="167" fontId="16" fillId="2" borderId="1" xfId="2" applyNumberFormat="1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vertical="top"/>
    </xf>
    <xf numFmtId="0" fontId="17" fillId="2" borderId="1" xfId="2" applyFont="1" applyFill="1" applyBorder="1" applyAlignment="1">
      <alignment horizontal="justify" vertical="top" wrapText="1"/>
    </xf>
    <xf numFmtId="167" fontId="17" fillId="2" borderId="1" xfId="2" applyNumberFormat="1" applyFont="1" applyFill="1" applyBorder="1" applyAlignment="1">
      <alignment horizontal="center" vertical="center"/>
    </xf>
    <xf numFmtId="167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167" fontId="6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justify" vertical="top" wrapText="1"/>
    </xf>
    <xf numFmtId="0" fontId="18" fillId="2" borderId="1" xfId="2" applyFont="1" applyFill="1" applyBorder="1" applyAlignment="1">
      <alignment horizontal="justify" vertical="top" wrapText="1"/>
    </xf>
    <xf numFmtId="0" fontId="17" fillId="2" borderId="1" xfId="2" applyFont="1" applyFill="1" applyBorder="1" applyAlignment="1">
      <alignment vertical="top" wrapText="1"/>
    </xf>
    <xf numFmtId="0" fontId="6" fillId="2" borderId="1" xfId="7" applyNumberFormat="1" applyFont="1" applyFill="1" applyBorder="1" applyAlignment="1" applyProtection="1">
      <alignment horizontal="center" vertical="top"/>
      <protection hidden="1"/>
    </xf>
    <xf numFmtId="0" fontId="7" fillId="2" borderId="1" xfId="2" applyFont="1" applyFill="1" applyBorder="1" applyAlignment="1">
      <alignment horizontal="center" vertical="top" wrapText="1"/>
    </xf>
    <xf numFmtId="4" fontId="7" fillId="2" borderId="1" xfId="2" applyNumberFormat="1" applyFont="1" applyFill="1" applyBorder="1" applyAlignment="1">
      <alignment horizontal="center" vertical="center"/>
    </xf>
    <xf numFmtId="4" fontId="6" fillId="2" borderId="1" xfId="2" applyNumberFormat="1" applyFont="1" applyFill="1" applyBorder="1" applyAlignment="1">
      <alignment horizontal="center" vertical="center"/>
    </xf>
    <xf numFmtId="0" fontId="18" fillId="2" borderId="1" xfId="2" applyNumberFormat="1" applyFont="1" applyFill="1" applyBorder="1" applyAlignment="1">
      <alignment horizontal="justify" vertical="top" wrapText="1"/>
    </xf>
    <xf numFmtId="0" fontId="19" fillId="2" borderId="1" xfId="2" applyNumberFormat="1" applyFont="1" applyFill="1" applyBorder="1" applyAlignment="1">
      <alignment horizontal="justify" vertical="top" wrapText="1"/>
    </xf>
    <xf numFmtId="167" fontId="20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justify" vertical="top" wrapText="1"/>
    </xf>
    <xf numFmtId="0" fontId="6" fillId="2" borderId="1" xfId="2" applyFont="1" applyFill="1" applyBorder="1" applyAlignment="1">
      <alignment vertical="top" wrapText="1"/>
    </xf>
    <xf numFmtId="0" fontId="6" fillId="2" borderId="1" xfId="2" applyNumberFormat="1" applyFont="1" applyFill="1" applyBorder="1" applyAlignment="1">
      <alignment horizontal="justify" vertical="top" wrapText="1"/>
    </xf>
    <xf numFmtId="0" fontId="16" fillId="2" borderId="1" xfId="2" applyNumberFormat="1" applyFont="1" applyFill="1" applyBorder="1" applyAlignment="1">
      <alignment horizontal="justify" vertical="top" wrapText="1"/>
    </xf>
    <xf numFmtId="167" fontId="21" fillId="2" borderId="1" xfId="2" applyNumberFormat="1" applyFont="1" applyFill="1" applyBorder="1" applyAlignment="1">
      <alignment horizontal="center" vertical="center"/>
    </xf>
    <xf numFmtId="167" fontId="22" fillId="2" borderId="1" xfId="2" applyNumberFormat="1" applyFont="1" applyFill="1" applyBorder="1" applyAlignment="1">
      <alignment horizontal="center" vertical="center"/>
    </xf>
    <xf numFmtId="0" fontId="23" fillId="5" borderId="0" xfId="2" applyFont="1" applyFill="1" applyAlignment="1">
      <alignment vertical="top" wrapText="1"/>
    </xf>
    <xf numFmtId="167" fontId="24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justify" vertical="top"/>
    </xf>
    <xf numFmtId="0" fontId="8" fillId="2" borderId="5" xfId="2" applyNumberFormat="1" applyFont="1" applyFill="1" applyBorder="1" applyAlignment="1">
      <alignment horizontal="justify" vertical="top" wrapText="1"/>
    </xf>
    <xf numFmtId="0" fontId="6" fillId="2" borderId="6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vertical="top"/>
    </xf>
    <xf numFmtId="167" fontId="20" fillId="2" borderId="6" xfId="2" applyNumberFormat="1" applyFont="1" applyFill="1" applyBorder="1" applyAlignment="1">
      <alignment horizontal="center" vertical="center"/>
    </xf>
    <xf numFmtId="170" fontId="9" fillId="2" borderId="0" xfId="2" applyNumberFormat="1" applyFill="1"/>
    <xf numFmtId="0" fontId="8" fillId="2" borderId="1" xfId="2" applyFont="1" applyFill="1" applyBorder="1" applyAlignment="1">
      <alignment vertical="top" wrapText="1"/>
    </xf>
    <xf numFmtId="0" fontId="17" fillId="2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vertical="top" wrapText="1"/>
    </xf>
    <xf numFmtId="0" fontId="6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top" wrapText="1"/>
    </xf>
    <xf numFmtId="0" fontId="18" fillId="2" borderId="1" xfId="2" applyFont="1" applyFill="1" applyBorder="1" applyAlignment="1">
      <alignment vertical="center" wrapText="1"/>
    </xf>
    <xf numFmtId="0" fontId="25" fillId="2" borderId="1" xfId="2" applyFont="1" applyFill="1" applyBorder="1" applyAlignment="1">
      <alignment horizontal="center" vertical="top" wrapText="1"/>
    </xf>
    <xf numFmtId="0" fontId="26" fillId="2" borderId="1" xfId="2" applyFont="1" applyFill="1" applyBorder="1" applyAlignment="1">
      <alignment horizontal="center" vertical="top" wrapText="1"/>
    </xf>
    <xf numFmtId="0" fontId="27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vertical="top" wrapText="1"/>
    </xf>
    <xf numFmtId="0" fontId="8" fillId="2" borderId="3" xfId="2" applyFont="1" applyFill="1" applyBorder="1" applyAlignment="1">
      <alignment vertical="center" wrapText="1"/>
    </xf>
    <xf numFmtId="0" fontId="7" fillId="2" borderId="3" xfId="2" applyFont="1" applyFill="1" applyBorder="1" applyAlignment="1">
      <alignment vertical="center" wrapText="1"/>
    </xf>
    <xf numFmtId="4" fontId="9" fillId="2" borderId="0" xfId="2" applyNumberFormat="1" applyFill="1"/>
    <xf numFmtId="0" fontId="6" fillId="2" borderId="0" xfId="2" applyFont="1" applyFill="1"/>
    <xf numFmtId="0" fontId="9" fillId="0" borderId="0" xfId="2" applyFill="1"/>
    <xf numFmtId="0" fontId="28" fillId="0" borderId="0" xfId="0" applyFont="1" applyAlignment="1">
      <alignment horizontal="left"/>
    </xf>
    <xf numFmtId="49" fontId="28" fillId="0" borderId="0" xfId="0" applyNumberFormat="1" applyFont="1"/>
    <xf numFmtId="0" fontId="28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6" fillId="0" borderId="0" xfId="1" applyFont="1" applyFill="1"/>
    <xf numFmtId="0" fontId="1" fillId="0" borderId="0" xfId="1" applyFill="1"/>
    <xf numFmtId="0" fontId="7" fillId="2" borderId="0" xfId="1" applyFont="1" applyFill="1" applyAlignment="1">
      <alignment vertical="top" wrapText="1"/>
    </xf>
    <xf numFmtId="0" fontId="7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left" vertical="top" wrapText="1" shrinkToFit="1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" xfId="1" applyNumberFormat="1" applyFont="1" applyFill="1" applyBorder="1" applyAlignment="1" applyProtection="1">
      <alignment horizontal="right" vertical="center" wrapText="1"/>
      <protection hidden="1"/>
    </xf>
    <xf numFmtId="171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Fill="1" applyBorder="1" applyAlignment="1">
      <alignment wrapText="1"/>
    </xf>
    <xf numFmtId="0" fontId="1" fillId="0" borderId="0" xfId="1" applyFill="1" applyAlignment="1">
      <alignment wrapText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171" fontId="1" fillId="0" borderId="1" xfId="1" applyNumberFormat="1" applyFill="1" applyBorder="1" applyAlignment="1">
      <alignment wrapText="1"/>
    </xf>
    <xf numFmtId="171" fontId="7" fillId="0" borderId="1" xfId="1" applyNumberFormat="1" applyFont="1" applyFill="1" applyBorder="1" applyAlignment="1" applyProtection="1">
      <alignment horizontal="right" vertical="center"/>
      <protection hidden="1"/>
    </xf>
    <xf numFmtId="0" fontId="30" fillId="0" borderId="1" xfId="1" applyFont="1" applyFill="1" applyBorder="1"/>
    <xf numFmtId="0" fontId="30" fillId="0" borderId="0" xfId="1" applyFont="1" applyFill="1"/>
    <xf numFmtId="171" fontId="30" fillId="0" borderId="1" xfId="1" applyNumberFormat="1" applyFont="1" applyFill="1" applyBorder="1" applyAlignment="1">
      <alignment wrapText="1"/>
    </xf>
    <xf numFmtId="171" fontId="6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ill="1" applyBorder="1"/>
    <xf numFmtId="0" fontId="6" fillId="0" borderId="1" xfId="1" applyFont="1" applyFill="1" applyBorder="1"/>
    <xf numFmtId="0" fontId="7" fillId="0" borderId="1" xfId="1" applyFont="1" applyFill="1" applyBorder="1"/>
    <xf numFmtId="0" fontId="2" fillId="2" borderId="1" xfId="8" applyFont="1" applyFill="1" applyBorder="1" applyAlignment="1">
      <alignment horizontal="left" vertical="top"/>
    </xf>
    <xf numFmtId="172" fontId="1" fillId="0" borderId="0" xfId="1" applyNumberFormat="1" applyFill="1"/>
    <xf numFmtId="171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Fill="1"/>
    <xf numFmtId="0" fontId="2" fillId="0" borderId="0" xfId="1" applyFont="1" applyFill="1" applyProtection="1">
      <protection hidden="1"/>
    </xf>
    <xf numFmtId="0" fontId="1" fillId="0" borderId="0" xfId="1" applyFill="1" applyAlignment="1">
      <alignment horizontal="center"/>
    </xf>
    <xf numFmtId="0" fontId="31" fillId="0" borderId="0" xfId="1" applyFont="1" applyFill="1" applyProtection="1">
      <protection hidden="1"/>
    </xf>
    <xf numFmtId="0" fontId="31" fillId="0" borderId="0" xfId="1" applyNumberFormat="1" applyFont="1" applyFill="1" applyAlignment="1" applyProtection="1">
      <alignment horizontal="center"/>
      <protection hidden="1"/>
    </xf>
    <xf numFmtId="169" fontId="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2" borderId="0" xfId="1" applyFill="1"/>
    <xf numFmtId="0" fontId="28" fillId="0" borderId="0" xfId="0" applyFont="1" applyAlignment="1">
      <alignment horizontal="left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left" vertical="center" wrapText="1"/>
    </xf>
    <xf numFmtId="0" fontId="7" fillId="2" borderId="2" xfId="2" applyFont="1" applyFill="1" applyBorder="1" applyAlignment="1">
      <alignment horizontal="center" vertical="top"/>
    </xf>
    <xf numFmtId="0" fontId="7" fillId="2" borderId="3" xfId="2" applyFont="1" applyFill="1" applyBorder="1" applyAlignment="1">
      <alignment horizontal="center" vertical="top"/>
    </xf>
    <xf numFmtId="0" fontId="2" fillId="2" borderId="0" xfId="2" applyFont="1" applyFill="1" applyAlignment="1">
      <alignment horizontal="right"/>
    </xf>
    <xf numFmtId="0" fontId="9" fillId="0" borderId="0" xfId="2" applyAlignment="1"/>
    <xf numFmtId="0" fontId="3" fillId="2" borderId="0" xfId="2" applyFont="1" applyFill="1" applyAlignment="1">
      <alignment horizontal="center" vertical="top"/>
    </xf>
    <xf numFmtId="0" fontId="3" fillId="2" borderId="0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3" xfId="2"/>
    <cellStyle name="Обычный 3 2" xfId="8"/>
    <cellStyle name="Обычный_Tmp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86;&#1083;&#1100;&#1079;&#1086;&#1074;&#1072;&#1090;&#1077;&#1083;&#1100;/Desktop/&#1089;&#1077;&#1089;&#1089;&#1080;&#1103;/&#1089;&#1077;&#1089;&#1089;&#1080;&#1103;%20&#8470;%20&#1086;&#1090;%2000.03.2022/&#1055;&#1088;&#1080;&#1083;&#1086;&#1078;&#1077;&#1085;&#1080;&#1103;%20(00.03.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3"/>
      <sheetName val="Приложение 4"/>
      <sheetName val="Приложение 5"/>
      <sheetName val="Приложение 7"/>
      <sheetName val="Приложение 8"/>
      <sheetName val="Приложение 9"/>
    </sheetNames>
    <sheetDataSet>
      <sheetData sheetId="0"/>
      <sheetData sheetId="1">
        <row r="74">
          <cell r="F74">
            <v>0</v>
          </cell>
          <cell r="G74">
            <v>0</v>
          </cell>
        </row>
        <row r="98">
          <cell r="A98" t="str">
            <v xml:space="preserve">Основное мероприятие: Обеспечение безопасности дорожного движения на территории рабочем поселке Линево Искитимского района Новосибирской области </v>
          </cell>
        </row>
        <row r="99">
          <cell r="A99" t="str">
            <v>Реализация мероприятий по обеспечению безопасности дорожного движения на территории рабочем поселке Линево Искитимского района Новосибирской области</v>
          </cell>
        </row>
        <row r="103">
          <cell r="G103">
            <v>0</v>
          </cell>
        </row>
        <row r="143">
          <cell r="A143" t="str">
            <v xml:space="preserve">Исполнение судебных актов </v>
          </cell>
        </row>
        <row r="188">
          <cell r="A188" t="str">
            <v>Подпрограмма "Озеленение" муниципальной программы "Благоустройство территории рабочего поселка Линево Искитимского района Новосибирской области"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6"/>
  <sheetViews>
    <sheetView topLeftCell="A84" zoomScaleNormal="100" zoomScaleSheetLayoutView="100" workbookViewId="0">
      <selection activeCell="A12" sqref="A12:E95"/>
    </sheetView>
  </sheetViews>
  <sheetFormatPr defaultRowHeight="12.75" x14ac:dyDescent="0.2"/>
  <cols>
    <col min="1" max="1" width="23.140625" style="27" customWidth="1"/>
    <col min="2" max="2" width="56.85546875" style="27" customWidth="1"/>
    <col min="3" max="3" width="15" style="27" customWidth="1"/>
    <col min="4" max="4" width="13.85546875" style="27" customWidth="1"/>
    <col min="5" max="5" width="10.85546875" style="27" customWidth="1"/>
    <col min="6" max="6" width="21.28515625" style="27" customWidth="1"/>
    <col min="7" max="256" width="9.140625" style="27"/>
    <col min="257" max="257" width="21.140625" style="27" customWidth="1"/>
    <col min="258" max="258" width="56.85546875" style="27" customWidth="1"/>
    <col min="259" max="259" width="15" style="27" customWidth="1"/>
    <col min="260" max="260" width="13.85546875" style="27" customWidth="1"/>
    <col min="261" max="261" width="10.85546875" style="27" customWidth="1"/>
    <col min="262" max="262" width="21.28515625" style="27" customWidth="1"/>
    <col min="263" max="512" width="9.140625" style="27"/>
    <col min="513" max="513" width="21.140625" style="27" customWidth="1"/>
    <col min="514" max="514" width="56.85546875" style="27" customWidth="1"/>
    <col min="515" max="515" width="15" style="27" customWidth="1"/>
    <col min="516" max="516" width="13.85546875" style="27" customWidth="1"/>
    <col min="517" max="517" width="10.85546875" style="27" customWidth="1"/>
    <col min="518" max="518" width="21.28515625" style="27" customWidth="1"/>
    <col min="519" max="768" width="9.140625" style="27"/>
    <col min="769" max="769" width="21.140625" style="27" customWidth="1"/>
    <col min="770" max="770" width="56.85546875" style="27" customWidth="1"/>
    <col min="771" max="771" width="15" style="27" customWidth="1"/>
    <col min="772" max="772" width="13.85546875" style="27" customWidth="1"/>
    <col min="773" max="773" width="10.85546875" style="27" customWidth="1"/>
    <col min="774" max="774" width="21.28515625" style="27" customWidth="1"/>
    <col min="775" max="1024" width="9.140625" style="27"/>
    <col min="1025" max="1025" width="21.140625" style="27" customWidth="1"/>
    <col min="1026" max="1026" width="56.85546875" style="27" customWidth="1"/>
    <col min="1027" max="1027" width="15" style="27" customWidth="1"/>
    <col min="1028" max="1028" width="13.85546875" style="27" customWidth="1"/>
    <col min="1029" max="1029" width="10.85546875" style="27" customWidth="1"/>
    <col min="1030" max="1030" width="21.28515625" style="27" customWidth="1"/>
    <col min="1031" max="1280" width="9.140625" style="27"/>
    <col min="1281" max="1281" width="21.140625" style="27" customWidth="1"/>
    <col min="1282" max="1282" width="56.85546875" style="27" customWidth="1"/>
    <col min="1283" max="1283" width="15" style="27" customWidth="1"/>
    <col min="1284" max="1284" width="13.85546875" style="27" customWidth="1"/>
    <col min="1285" max="1285" width="10.85546875" style="27" customWidth="1"/>
    <col min="1286" max="1286" width="21.28515625" style="27" customWidth="1"/>
    <col min="1287" max="1536" width="9.140625" style="27"/>
    <col min="1537" max="1537" width="21.140625" style="27" customWidth="1"/>
    <col min="1538" max="1538" width="56.85546875" style="27" customWidth="1"/>
    <col min="1539" max="1539" width="15" style="27" customWidth="1"/>
    <col min="1540" max="1540" width="13.85546875" style="27" customWidth="1"/>
    <col min="1541" max="1541" width="10.85546875" style="27" customWidth="1"/>
    <col min="1542" max="1542" width="21.28515625" style="27" customWidth="1"/>
    <col min="1543" max="1792" width="9.140625" style="27"/>
    <col min="1793" max="1793" width="21.140625" style="27" customWidth="1"/>
    <col min="1794" max="1794" width="56.85546875" style="27" customWidth="1"/>
    <col min="1795" max="1795" width="15" style="27" customWidth="1"/>
    <col min="1796" max="1796" width="13.85546875" style="27" customWidth="1"/>
    <col min="1797" max="1797" width="10.85546875" style="27" customWidth="1"/>
    <col min="1798" max="1798" width="21.28515625" style="27" customWidth="1"/>
    <col min="1799" max="2048" width="9.140625" style="27"/>
    <col min="2049" max="2049" width="21.140625" style="27" customWidth="1"/>
    <col min="2050" max="2050" width="56.85546875" style="27" customWidth="1"/>
    <col min="2051" max="2051" width="15" style="27" customWidth="1"/>
    <col min="2052" max="2052" width="13.85546875" style="27" customWidth="1"/>
    <col min="2053" max="2053" width="10.85546875" style="27" customWidth="1"/>
    <col min="2054" max="2054" width="21.28515625" style="27" customWidth="1"/>
    <col min="2055" max="2304" width="9.140625" style="27"/>
    <col min="2305" max="2305" width="21.140625" style="27" customWidth="1"/>
    <col min="2306" max="2306" width="56.85546875" style="27" customWidth="1"/>
    <col min="2307" max="2307" width="15" style="27" customWidth="1"/>
    <col min="2308" max="2308" width="13.85546875" style="27" customWidth="1"/>
    <col min="2309" max="2309" width="10.85546875" style="27" customWidth="1"/>
    <col min="2310" max="2310" width="21.28515625" style="27" customWidth="1"/>
    <col min="2311" max="2560" width="9.140625" style="27"/>
    <col min="2561" max="2561" width="21.140625" style="27" customWidth="1"/>
    <col min="2562" max="2562" width="56.85546875" style="27" customWidth="1"/>
    <col min="2563" max="2563" width="15" style="27" customWidth="1"/>
    <col min="2564" max="2564" width="13.85546875" style="27" customWidth="1"/>
    <col min="2565" max="2565" width="10.85546875" style="27" customWidth="1"/>
    <col min="2566" max="2566" width="21.28515625" style="27" customWidth="1"/>
    <col min="2567" max="2816" width="9.140625" style="27"/>
    <col min="2817" max="2817" width="21.140625" style="27" customWidth="1"/>
    <col min="2818" max="2818" width="56.85546875" style="27" customWidth="1"/>
    <col min="2819" max="2819" width="15" style="27" customWidth="1"/>
    <col min="2820" max="2820" width="13.85546875" style="27" customWidth="1"/>
    <col min="2821" max="2821" width="10.85546875" style="27" customWidth="1"/>
    <col min="2822" max="2822" width="21.28515625" style="27" customWidth="1"/>
    <col min="2823" max="3072" width="9.140625" style="27"/>
    <col min="3073" max="3073" width="21.140625" style="27" customWidth="1"/>
    <col min="3074" max="3074" width="56.85546875" style="27" customWidth="1"/>
    <col min="3075" max="3075" width="15" style="27" customWidth="1"/>
    <col min="3076" max="3076" width="13.85546875" style="27" customWidth="1"/>
    <col min="3077" max="3077" width="10.85546875" style="27" customWidth="1"/>
    <col min="3078" max="3078" width="21.28515625" style="27" customWidth="1"/>
    <col min="3079" max="3328" width="9.140625" style="27"/>
    <col min="3329" max="3329" width="21.140625" style="27" customWidth="1"/>
    <col min="3330" max="3330" width="56.85546875" style="27" customWidth="1"/>
    <col min="3331" max="3331" width="15" style="27" customWidth="1"/>
    <col min="3332" max="3332" width="13.85546875" style="27" customWidth="1"/>
    <col min="3333" max="3333" width="10.85546875" style="27" customWidth="1"/>
    <col min="3334" max="3334" width="21.28515625" style="27" customWidth="1"/>
    <col min="3335" max="3584" width="9.140625" style="27"/>
    <col min="3585" max="3585" width="21.140625" style="27" customWidth="1"/>
    <col min="3586" max="3586" width="56.85546875" style="27" customWidth="1"/>
    <col min="3587" max="3587" width="15" style="27" customWidth="1"/>
    <col min="3588" max="3588" width="13.85546875" style="27" customWidth="1"/>
    <col min="3589" max="3589" width="10.85546875" style="27" customWidth="1"/>
    <col min="3590" max="3590" width="21.28515625" style="27" customWidth="1"/>
    <col min="3591" max="3840" width="9.140625" style="27"/>
    <col min="3841" max="3841" width="21.140625" style="27" customWidth="1"/>
    <col min="3842" max="3842" width="56.85546875" style="27" customWidth="1"/>
    <col min="3843" max="3843" width="15" style="27" customWidth="1"/>
    <col min="3844" max="3844" width="13.85546875" style="27" customWidth="1"/>
    <col min="3845" max="3845" width="10.85546875" style="27" customWidth="1"/>
    <col min="3846" max="3846" width="21.28515625" style="27" customWidth="1"/>
    <col min="3847" max="4096" width="9.140625" style="27"/>
    <col min="4097" max="4097" width="21.140625" style="27" customWidth="1"/>
    <col min="4098" max="4098" width="56.85546875" style="27" customWidth="1"/>
    <col min="4099" max="4099" width="15" style="27" customWidth="1"/>
    <col min="4100" max="4100" width="13.85546875" style="27" customWidth="1"/>
    <col min="4101" max="4101" width="10.85546875" style="27" customWidth="1"/>
    <col min="4102" max="4102" width="21.28515625" style="27" customWidth="1"/>
    <col min="4103" max="4352" width="9.140625" style="27"/>
    <col min="4353" max="4353" width="21.140625" style="27" customWidth="1"/>
    <col min="4354" max="4354" width="56.85546875" style="27" customWidth="1"/>
    <col min="4355" max="4355" width="15" style="27" customWidth="1"/>
    <col min="4356" max="4356" width="13.85546875" style="27" customWidth="1"/>
    <col min="4357" max="4357" width="10.85546875" style="27" customWidth="1"/>
    <col min="4358" max="4358" width="21.28515625" style="27" customWidth="1"/>
    <col min="4359" max="4608" width="9.140625" style="27"/>
    <col min="4609" max="4609" width="21.140625" style="27" customWidth="1"/>
    <col min="4610" max="4610" width="56.85546875" style="27" customWidth="1"/>
    <col min="4611" max="4611" width="15" style="27" customWidth="1"/>
    <col min="4612" max="4612" width="13.85546875" style="27" customWidth="1"/>
    <col min="4613" max="4613" width="10.85546875" style="27" customWidth="1"/>
    <col min="4614" max="4614" width="21.28515625" style="27" customWidth="1"/>
    <col min="4615" max="4864" width="9.140625" style="27"/>
    <col min="4865" max="4865" width="21.140625" style="27" customWidth="1"/>
    <col min="4866" max="4866" width="56.85546875" style="27" customWidth="1"/>
    <col min="4867" max="4867" width="15" style="27" customWidth="1"/>
    <col min="4868" max="4868" width="13.85546875" style="27" customWidth="1"/>
    <col min="4869" max="4869" width="10.85546875" style="27" customWidth="1"/>
    <col min="4870" max="4870" width="21.28515625" style="27" customWidth="1"/>
    <col min="4871" max="5120" width="9.140625" style="27"/>
    <col min="5121" max="5121" width="21.140625" style="27" customWidth="1"/>
    <col min="5122" max="5122" width="56.85546875" style="27" customWidth="1"/>
    <col min="5123" max="5123" width="15" style="27" customWidth="1"/>
    <col min="5124" max="5124" width="13.85546875" style="27" customWidth="1"/>
    <col min="5125" max="5125" width="10.85546875" style="27" customWidth="1"/>
    <col min="5126" max="5126" width="21.28515625" style="27" customWidth="1"/>
    <col min="5127" max="5376" width="9.140625" style="27"/>
    <col min="5377" max="5377" width="21.140625" style="27" customWidth="1"/>
    <col min="5378" max="5378" width="56.85546875" style="27" customWidth="1"/>
    <col min="5379" max="5379" width="15" style="27" customWidth="1"/>
    <col min="5380" max="5380" width="13.85546875" style="27" customWidth="1"/>
    <col min="5381" max="5381" width="10.85546875" style="27" customWidth="1"/>
    <col min="5382" max="5382" width="21.28515625" style="27" customWidth="1"/>
    <col min="5383" max="5632" width="9.140625" style="27"/>
    <col min="5633" max="5633" width="21.140625" style="27" customWidth="1"/>
    <col min="5634" max="5634" width="56.85546875" style="27" customWidth="1"/>
    <col min="5635" max="5635" width="15" style="27" customWidth="1"/>
    <col min="5636" max="5636" width="13.85546875" style="27" customWidth="1"/>
    <col min="5637" max="5637" width="10.85546875" style="27" customWidth="1"/>
    <col min="5638" max="5638" width="21.28515625" style="27" customWidth="1"/>
    <col min="5639" max="5888" width="9.140625" style="27"/>
    <col min="5889" max="5889" width="21.140625" style="27" customWidth="1"/>
    <col min="5890" max="5890" width="56.85546875" style="27" customWidth="1"/>
    <col min="5891" max="5891" width="15" style="27" customWidth="1"/>
    <col min="5892" max="5892" width="13.85546875" style="27" customWidth="1"/>
    <col min="5893" max="5893" width="10.85546875" style="27" customWidth="1"/>
    <col min="5894" max="5894" width="21.28515625" style="27" customWidth="1"/>
    <col min="5895" max="6144" width="9.140625" style="27"/>
    <col min="6145" max="6145" width="21.140625" style="27" customWidth="1"/>
    <col min="6146" max="6146" width="56.85546875" style="27" customWidth="1"/>
    <col min="6147" max="6147" width="15" style="27" customWidth="1"/>
    <col min="6148" max="6148" width="13.85546875" style="27" customWidth="1"/>
    <col min="6149" max="6149" width="10.85546875" style="27" customWidth="1"/>
    <col min="6150" max="6150" width="21.28515625" style="27" customWidth="1"/>
    <col min="6151" max="6400" width="9.140625" style="27"/>
    <col min="6401" max="6401" width="21.140625" style="27" customWidth="1"/>
    <col min="6402" max="6402" width="56.85546875" style="27" customWidth="1"/>
    <col min="6403" max="6403" width="15" style="27" customWidth="1"/>
    <col min="6404" max="6404" width="13.85546875" style="27" customWidth="1"/>
    <col min="6405" max="6405" width="10.85546875" style="27" customWidth="1"/>
    <col min="6406" max="6406" width="21.28515625" style="27" customWidth="1"/>
    <col min="6407" max="6656" width="9.140625" style="27"/>
    <col min="6657" max="6657" width="21.140625" style="27" customWidth="1"/>
    <col min="6658" max="6658" width="56.85546875" style="27" customWidth="1"/>
    <col min="6659" max="6659" width="15" style="27" customWidth="1"/>
    <col min="6660" max="6660" width="13.85546875" style="27" customWidth="1"/>
    <col min="6661" max="6661" width="10.85546875" style="27" customWidth="1"/>
    <col min="6662" max="6662" width="21.28515625" style="27" customWidth="1"/>
    <col min="6663" max="6912" width="9.140625" style="27"/>
    <col min="6913" max="6913" width="21.140625" style="27" customWidth="1"/>
    <col min="6914" max="6914" width="56.85546875" style="27" customWidth="1"/>
    <col min="6915" max="6915" width="15" style="27" customWidth="1"/>
    <col min="6916" max="6916" width="13.85546875" style="27" customWidth="1"/>
    <col min="6917" max="6917" width="10.85546875" style="27" customWidth="1"/>
    <col min="6918" max="6918" width="21.28515625" style="27" customWidth="1"/>
    <col min="6919" max="7168" width="9.140625" style="27"/>
    <col min="7169" max="7169" width="21.140625" style="27" customWidth="1"/>
    <col min="7170" max="7170" width="56.85546875" style="27" customWidth="1"/>
    <col min="7171" max="7171" width="15" style="27" customWidth="1"/>
    <col min="7172" max="7172" width="13.85546875" style="27" customWidth="1"/>
    <col min="7173" max="7173" width="10.85546875" style="27" customWidth="1"/>
    <col min="7174" max="7174" width="21.28515625" style="27" customWidth="1"/>
    <col min="7175" max="7424" width="9.140625" style="27"/>
    <col min="7425" max="7425" width="21.140625" style="27" customWidth="1"/>
    <col min="7426" max="7426" width="56.85546875" style="27" customWidth="1"/>
    <col min="7427" max="7427" width="15" style="27" customWidth="1"/>
    <col min="7428" max="7428" width="13.85546875" style="27" customWidth="1"/>
    <col min="7429" max="7429" width="10.85546875" style="27" customWidth="1"/>
    <col min="7430" max="7430" width="21.28515625" style="27" customWidth="1"/>
    <col min="7431" max="7680" width="9.140625" style="27"/>
    <col min="7681" max="7681" width="21.140625" style="27" customWidth="1"/>
    <col min="7682" max="7682" width="56.85546875" style="27" customWidth="1"/>
    <col min="7683" max="7683" width="15" style="27" customWidth="1"/>
    <col min="7684" max="7684" width="13.85546875" style="27" customWidth="1"/>
    <col min="7685" max="7685" width="10.85546875" style="27" customWidth="1"/>
    <col min="7686" max="7686" width="21.28515625" style="27" customWidth="1"/>
    <col min="7687" max="7936" width="9.140625" style="27"/>
    <col min="7937" max="7937" width="21.140625" style="27" customWidth="1"/>
    <col min="7938" max="7938" width="56.85546875" style="27" customWidth="1"/>
    <col min="7939" max="7939" width="15" style="27" customWidth="1"/>
    <col min="7940" max="7940" width="13.85546875" style="27" customWidth="1"/>
    <col min="7941" max="7941" width="10.85546875" style="27" customWidth="1"/>
    <col min="7942" max="7942" width="21.28515625" style="27" customWidth="1"/>
    <col min="7943" max="8192" width="9.140625" style="27"/>
    <col min="8193" max="8193" width="21.140625" style="27" customWidth="1"/>
    <col min="8194" max="8194" width="56.85546875" style="27" customWidth="1"/>
    <col min="8195" max="8195" width="15" style="27" customWidth="1"/>
    <col min="8196" max="8196" width="13.85546875" style="27" customWidth="1"/>
    <col min="8197" max="8197" width="10.85546875" style="27" customWidth="1"/>
    <col min="8198" max="8198" width="21.28515625" style="27" customWidth="1"/>
    <col min="8199" max="8448" width="9.140625" style="27"/>
    <col min="8449" max="8449" width="21.140625" style="27" customWidth="1"/>
    <col min="8450" max="8450" width="56.85546875" style="27" customWidth="1"/>
    <col min="8451" max="8451" width="15" style="27" customWidth="1"/>
    <col min="8452" max="8452" width="13.85546875" style="27" customWidth="1"/>
    <col min="8453" max="8453" width="10.85546875" style="27" customWidth="1"/>
    <col min="8454" max="8454" width="21.28515625" style="27" customWidth="1"/>
    <col min="8455" max="8704" width="9.140625" style="27"/>
    <col min="8705" max="8705" width="21.140625" style="27" customWidth="1"/>
    <col min="8706" max="8706" width="56.85546875" style="27" customWidth="1"/>
    <col min="8707" max="8707" width="15" style="27" customWidth="1"/>
    <col min="8708" max="8708" width="13.85546875" style="27" customWidth="1"/>
    <col min="8709" max="8709" width="10.85546875" style="27" customWidth="1"/>
    <col min="8710" max="8710" width="21.28515625" style="27" customWidth="1"/>
    <col min="8711" max="8960" width="9.140625" style="27"/>
    <col min="8961" max="8961" width="21.140625" style="27" customWidth="1"/>
    <col min="8962" max="8962" width="56.85546875" style="27" customWidth="1"/>
    <col min="8963" max="8963" width="15" style="27" customWidth="1"/>
    <col min="8964" max="8964" width="13.85546875" style="27" customWidth="1"/>
    <col min="8965" max="8965" width="10.85546875" style="27" customWidth="1"/>
    <col min="8966" max="8966" width="21.28515625" style="27" customWidth="1"/>
    <col min="8967" max="9216" width="9.140625" style="27"/>
    <col min="9217" max="9217" width="21.140625" style="27" customWidth="1"/>
    <col min="9218" max="9218" width="56.85546875" style="27" customWidth="1"/>
    <col min="9219" max="9219" width="15" style="27" customWidth="1"/>
    <col min="9220" max="9220" width="13.85546875" style="27" customWidth="1"/>
    <col min="9221" max="9221" width="10.85546875" style="27" customWidth="1"/>
    <col min="9222" max="9222" width="21.28515625" style="27" customWidth="1"/>
    <col min="9223" max="9472" width="9.140625" style="27"/>
    <col min="9473" max="9473" width="21.140625" style="27" customWidth="1"/>
    <col min="9474" max="9474" width="56.85546875" style="27" customWidth="1"/>
    <col min="9475" max="9475" width="15" style="27" customWidth="1"/>
    <col min="9476" max="9476" width="13.85546875" style="27" customWidth="1"/>
    <col min="9477" max="9477" width="10.85546875" style="27" customWidth="1"/>
    <col min="9478" max="9478" width="21.28515625" style="27" customWidth="1"/>
    <col min="9479" max="9728" width="9.140625" style="27"/>
    <col min="9729" max="9729" width="21.140625" style="27" customWidth="1"/>
    <col min="9730" max="9730" width="56.85546875" style="27" customWidth="1"/>
    <col min="9731" max="9731" width="15" style="27" customWidth="1"/>
    <col min="9732" max="9732" width="13.85546875" style="27" customWidth="1"/>
    <col min="9733" max="9733" width="10.85546875" style="27" customWidth="1"/>
    <col min="9734" max="9734" width="21.28515625" style="27" customWidth="1"/>
    <col min="9735" max="9984" width="9.140625" style="27"/>
    <col min="9985" max="9985" width="21.140625" style="27" customWidth="1"/>
    <col min="9986" max="9986" width="56.85546875" style="27" customWidth="1"/>
    <col min="9987" max="9987" width="15" style="27" customWidth="1"/>
    <col min="9988" max="9988" width="13.85546875" style="27" customWidth="1"/>
    <col min="9989" max="9989" width="10.85546875" style="27" customWidth="1"/>
    <col min="9990" max="9990" width="21.28515625" style="27" customWidth="1"/>
    <col min="9991" max="10240" width="9.140625" style="27"/>
    <col min="10241" max="10241" width="21.140625" style="27" customWidth="1"/>
    <col min="10242" max="10242" width="56.85546875" style="27" customWidth="1"/>
    <col min="10243" max="10243" width="15" style="27" customWidth="1"/>
    <col min="10244" max="10244" width="13.85546875" style="27" customWidth="1"/>
    <col min="10245" max="10245" width="10.85546875" style="27" customWidth="1"/>
    <col min="10246" max="10246" width="21.28515625" style="27" customWidth="1"/>
    <col min="10247" max="10496" width="9.140625" style="27"/>
    <col min="10497" max="10497" width="21.140625" style="27" customWidth="1"/>
    <col min="10498" max="10498" width="56.85546875" style="27" customWidth="1"/>
    <col min="10499" max="10499" width="15" style="27" customWidth="1"/>
    <col min="10500" max="10500" width="13.85546875" style="27" customWidth="1"/>
    <col min="10501" max="10501" width="10.85546875" style="27" customWidth="1"/>
    <col min="10502" max="10502" width="21.28515625" style="27" customWidth="1"/>
    <col min="10503" max="10752" width="9.140625" style="27"/>
    <col min="10753" max="10753" width="21.140625" style="27" customWidth="1"/>
    <col min="10754" max="10754" width="56.85546875" style="27" customWidth="1"/>
    <col min="10755" max="10755" width="15" style="27" customWidth="1"/>
    <col min="10756" max="10756" width="13.85546875" style="27" customWidth="1"/>
    <col min="10757" max="10757" width="10.85546875" style="27" customWidth="1"/>
    <col min="10758" max="10758" width="21.28515625" style="27" customWidth="1"/>
    <col min="10759" max="11008" width="9.140625" style="27"/>
    <col min="11009" max="11009" width="21.140625" style="27" customWidth="1"/>
    <col min="11010" max="11010" width="56.85546875" style="27" customWidth="1"/>
    <col min="11011" max="11011" width="15" style="27" customWidth="1"/>
    <col min="11012" max="11012" width="13.85546875" style="27" customWidth="1"/>
    <col min="11013" max="11013" width="10.85546875" style="27" customWidth="1"/>
    <col min="11014" max="11014" width="21.28515625" style="27" customWidth="1"/>
    <col min="11015" max="11264" width="9.140625" style="27"/>
    <col min="11265" max="11265" width="21.140625" style="27" customWidth="1"/>
    <col min="11266" max="11266" width="56.85546875" style="27" customWidth="1"/>
    <col min="11267" max="11267" width="15" style="27" customWidth="1"/>
    <col min="11268" max="11268" width="13.85546875" style="27" customWidth="1"/>
    <col min="11269" max="11269" width="10.85546875" style="27" customWidth="1"/>
    <col min="11270" max="11270" width="21.28515625" style="27" customWidth="1"/>
    <col min="11271" max="11520" width="9.140625" style="27"/>
    <col min="11521" max="11521" width="21.140625" style="27" customWidth="1"/>
    <col min="11522" max="11522" width="56.85546875" style="27" customWidth="1"/>
    <col min="11523" max="11523" width="15" style="27" customWidth="1"/>
    <col min="11524" max="11524" width="13.85546875" style="27" customWidth="1"/>
    <col min="11525" max="11525" width="10.85546875" style="27" customWidth="1"/>
    <col min="11526" max="11526" width="21.28515625" style="27" customWidth="1"/>
    <col min="11527" max="11776" width="9.140625" style="27"/>
    <col min="11777" max="11777" width="21.140625" style="27" customWidth="1"/>
    <col min="11778" max="11778" width="56.85546875" style="27" customWidth="1"/>
    <col min="11779" max="11779" width="15" style="27" customWidth="1"/>
    <col min="11780" max="11780" width="13.85546875" style="27" customWidth="1"/>
    <col min="11781" max="11781" width="10.85546875" style="27" customWidth="1"/>
    <col min="11782" max="11782" width="21.28515625" style="27" customWidth="1"/>
    <col min="11783" max="12032" width="9.140625" style="27"/>
    <col min="12033" max="12033" width="21.140625" style="27" customWidth="1"/>
    <col min="12034" max="12034" width="56.85546875" style="27" customWidth="1"/>
    <col min="12035" max="12035" width="15" style="27" customWidth="1"/>
    <col min="12036" max="12036" width="13.85546875" style="27" customWidth="1"/>
    <col min="12037" max="12037" width="10.85546875" style="27" customWidth="1"/>
    <col min="12038" max="12038" width="21.28515625" style="27" customWidth="1"/>
    <col min="12039" max="12288" width="9.140625" style="27"/>
    <col min="12289" max="12289" width="21.140625" style="27" customWidth="1"/>
    <col min="12290" max="12290" width="56.85546875" style="27" customWidth="1"/>
    <col min="12291" max="12291" width="15" style="27" customWidth="1"/>
    <col min="12292" max="12292" width="13.85546875" style="27" customWidth="1"/>
    <col min="12293" max="12293" width="10.85546875" style="27" customWidth="1"/>
    <col min="12294" max="12294" width="21.28515625" style="27" customWidth="1"/>
    <col min="12295" max="12544" width="9.140625" style="27"/>
    <col min="12545" max="12545" width="21.140625" style="27" customWidth="1"/>
    <col min="12546" max="12546" width="56.85546875" style="27" customWidth="1"/>
    <col min="12547" max="12547" width="15" style="27" customWidth="1"/>
    <col min="12548" max="12548" width="13.85546875" style="27" customWidth="1"/>
    <col min="12549" max="12549" width="10.85546875" style="27" customWidth="1"/>
    <col min="12550" max="12550" width="21.28515625" style="27" customWidth="1"/>
    <col min="12551" max="12800" width="9.140625" style="27"/>
    <col min="12801" max="12801" width="21.140625" style="27" customWidth="1"/>
    <col min="12802" max="12802" width="56.85546875" style="27" customWidth="1"/>
    <col min="12803" max="12803" width="15" style="27" customWidth="1"/>
    <col min="12804" max="12804" width="13.85546875" style="27" customWidth="1"/>
    <col min="12805" max="12805" width="10.85546875" style="27" customWidth="1"/>
    <col min="12806" max="12806" width="21.28515625" style="27" customWidth="1"/>
    <col min="12807" max="13056" width="9.140625" style="27"/>
    <col min="13057" max="13057" width="21.140625" style="27" customWidth="1"/>
    <col min="13058" max="13058" width="56.85546875" style="27" customWidth="1"/>
    <col min="13059" max="13059" width="15" style="27" customWidth="1"/>
    <col min="13060" max="13060" width="13.85546875" style="27" customWidth="1"/>
    <col min="13061" max="13061" width="10.85546875" style="27" customWidth="1"/>
    <col min="13062" max="13062" width="21.28515625" style="27" customWidth="1"/>
    <col min="13063" max="13312" width="9.140625" style="27"/>
    <col min="13313" max="13313" width="21.140625" style="27" customWidth="1"/>
    <col min="13314" max="13314" width="56.85546875" style="27" customWidth="1"/>
    <col min="13315" max="13315" width="15" style="27" customWidth="1"/>
    <col min="13316" max="13316" width="13.85546875" style="27" customWidth="1"/>
    <col min="13317" max="13317" width="10.85546875" style="27" customWidth="1"/>
    <col min="13318" max="13318" width="21.28515625" style="27" customWidth="1"/>
    <col min="13319" max="13568" width="9.140625" style="27"/>
    <col min="13569" max="13569" width="21.140625" style="27" customWidth="1"/>
    <col min="13570" max="13570" width="56.85546875" style="27" customWidth="1"/>
    <col min="13571" max="13571" width="15" style="27" customWidth="1"/>
    <col min="13572" max="13572" width="13.85546875" style="27" customWidth="1"/>
    <col min="13573" max="13573" width="10.85546875" style="27" customWidth="1"/>
    <col min="13574" max="13574" width="21.28515625" style="27" customWidth="1"/>
    <col min="13575" max="13824" width="9.140625" style="27"/>
    <col min="13825" max="13825" width="21.140625" style="27" customWidth="1"/>
    <col min="13826" max="13826" width="56.85546875" style="27" customWidth="1"/>
    <col min="13827" max="13827" width="15" style="27" customWidth="1"/>
    <col min="13828" max="13828" width="13.85546875" style="27" customWidth="1"/>
    <col min="13829" max="13829" width="10.85546875" style="27" customWidth="1"/>
    <col min="13830" max="13830" width="21.28515625" style="27" customWidth="1"/>
    <col min="13831" max="14080" width="9.140625" style="27"/>
    <col min="14081" max="14081" width="21.140625" style="27" customWidth="1"/>
    <col min="14082" max="14082" width="56.85546875" style="27" customWidth="1"/>
    <col min="14083" max="14083" width="15" style="27" customWidth="1"/>
    <col min="14084" max="14084" width="13.85546875" style="27" customWidth="1"/>
    <col min="14085" max="14085" width="10.85546875" style="27" customWidth="1"/>
    <col min="14086" max="14086" width="21.28515625" style="27" customWidth="1"/>
    <col min="14087" max="14336" width="9.140625" style="27"/>
    <col min="14337" max="14337" width="21.140625" style="27" customWidth="1"/>
    <col min="14338" max="14338" width="56.85546875" style="27" customWidth="1"/>
    <col min="14339" max="14339" width="15" style="27" customWidth="1"/>
    <col min="14340" max="14340" width="13.85546875" style="27" customWidth="1"/>
    <col min="14341" max="14341" width="10.85546875" style="27" customWidth="1"/>
    <col min="14342" max="14342" width="21.28515625" style="27" customWidth="1"/>
    <col min="14343" max="14592" width="9.140625" style="27"/>
    <col min="14593" max="14593" width="21.140625" style="27" customWidth="1"/>
    <col min="14594" max="14594" width="56.85546875" style="27" customWidth="1"/>
    <col min="14595" max="14595" width="15" style="27" customWidth="1"/>
    <col min="14596" max="14596" width="13.85546875" style="27" customWidth="1"/>
    <col min="14597" max="14597" width="10.85546875" style="27" customWidth="1"/>
    <col min="14598" max="14598" width="21.28515625" style="27" customWidth="1"/>
    <col min="14599" max="14848" width="9.140625" style="27"/>
    <col min="14849" max="14849" width="21.140625" style="27" customWidth="1"/>
    <col min="14850" max="14850" width="56.85546875" style="27" customWidth="1"/>
    <col min="14851" max="14851" width="15" style="27" customWidth="1"/>
    <col min="14852" max="14852" width="13.85546875" style="27" customWidth="1"/>
    <col min="14853" max="14853" width="10.85546875" style="27" customWidth="1"/>
    <col min="14854" max="14854" width="21.28515625" style="27" customWidth="1"/>
    <col min="14855" max="15104" width="9.140625" style="27"/>
    <col min="15105" max="15105" width="21.140625" style="27" customWidth="1"/>
    <col min="15106" max="15106" width="56.85546875" style="27" customWidth="1"/>
    <col min="15107" max="15107" width="15" style="27" customWidth="1"/>
    <col min="15108" max="15108" width="13.85546875" style="27" customWidth="1"/>
    <col min="15109" max="15109" width="10.85546875" style="27" customWidth="1"/>
    <col min="15110" max="15110" width="21.28515625" style="27" customWidth="1"/>
    <col min="15111" max="15360" width="9.140625" style="27"/>
    <col min="15361" max="15361" width="21.140625" style="27" customWidth="1"/>
    <col min="15362" max="15362" width="56.85546875" style="27" customWidth="1"/>
    <col min="15363" max="15363" width="15" style="27" customWidth="1"/>
    <col min="15364" max="15364" width="13.85546875" style="27" customWidth="1"/>
    <col min="15365" max="15365" width="10.85546875" style="27" customWidth="1"/>
    <col min="15366" max="15366" width="21.28515625" style="27" customWidth="1"/>
    <col min="15367" max="15616" width="9.140625" style="27"/>
    <col min="15617" max="15617" width="21.140625" style="27" customWidth="1"/>
    <col min="15618" max="15618" width="56.85546875" style="27" customWidth="1"/>
    <col min="15619" max="15619" width="15" style="27" customWidth="1"/>
    <col min="15620" max="15620" width="13.85546875" style="27" customWidth="1"/>
    <col min="15621" max="15621" width="10.85546875" style="27" customWidth="1"/>
    <col min="15622" max="15622" width="21.28515625" style="27" customWidth="1"/>
    <col min="15623" max="15872" width="9.140625" style="27"/>
    <col min="15873" max="15873" width="21.140625" style="27" customWidth="1"/>
    <col min="15874" max="15874" width="56.85546875" style="27" customWidth="1"/>
    <col min="15875" max="15875" width="15" style="27" customWidth="1"/>
    <col min="15876" max="15876" width="13.85546875" style="27" customWidth="1"/>
    <col min="15877" max="15877" width="10.85546875" style="27" customWidth="1"/>
    <col min="15878" max="15878" width="21.28515625" style="27" customWidth="1"/>
    <col min="15879" max="16128" width="9.140625" style="27"/>
    <col min="16129" max="16129" width="21.140625" style="27" customWidth="1"/>
    <col min="16130" max="16130" width="56.85546875" style="27" customWidth="1"/>
    <col min="16131" max="16131" width="15" style="27" customWidth="1"/>
    <col min="16132" max="16132" width="13.85546875" style="27" customWidth="1"/>
    <col min="16133" max="16133" width="10.85546875" style="27" customWidth="1"/>
    <col min="16134" max="16134" width="21.28515625" style="27" customWidth="1"/>
    <col min="16135" max="16384" width="9.140625" style="27"/>
  </cols>
  <sheetData>
    <row r="1" spans="1:5" ht="15.75" hidden="1" x14ac:dyDescent="0.2">
      <c r="A1" s="25"/>
      <c r="D1" s="26"/>
      <c r="E1" s="25"/>
    </row>
    <row r="2" spans="1:5" ht="15.75" hidden="1" x14ac:dyDescent="0.25">
      <c r="A2" s="25" t="s">
        <v>222</v>
      </c>
      <c r="B2" s="173"/>
      <c r="C2" s="174"/>
      <c r="D2" s="174"/>
      <c r="E2" s="174"/>
    </row>
    <row r="3" spans="1:5" ht="15.75" hidden="1" x14ac:dyDescent="0.25">
      <c r="A3" s="28"/>
      <c r="B3" s="173"/>
      <c r="C3" s="174"/>
      <c r="D3" s="174"/>
      <c r="E3" s="174"/>
    </row>
    <row r="4" spans="1:5" ht="15.75" hidden="1" x14ac:dyDescent="0.25">
      <c r="A4" s="28"/>
      <c r="B4" s="173"/>
      <c r="C4" s="174"/>
      <c r="D4" s="174"/>
      <c r="E4" s="174"/>
    </row>
    <row r="5" spans="1:5" ht="15.75" hidden="1" x14ac:dyDescent="0.25">
      <c r="A5" s="28"/>
      <c r="D5" s="173"/>
      <c r="E5" s="173"/>
    </row>
    <row r="6" spans="1:5" ht="15.75" hidden="1" x14ac:dyDescent="0.25">
      <c r="A6" s="28"/>
      <c r="D6" s="59"/>
      <c r="E6" s="29"/>
    </row>
    <row r="7" spans="1:5" ht="16.5" hidden="1" customHeight="1" x14ac:dyDescent="0.25">
      <c r="A7" s="28"/>
      <c r="B7" s="59"/>
      <c r="C7" s="29"/>
    </row>
    <row r="8" spans="1:5" ht="15" hidden="1" customHeight="1" x14ac:dyDescent="0.25">
      <c r="A8" s="28"/>
      <c r="B8" s="59"/>
      <c r="C8" s="29"/>
    </row>
    <row r="9" spans="1:5" ht="16.5" hidden="1" customHeight="1" x14ac:dyDescent="0.2">
      <c r="A9" s="175"/>
      <c r="B9" s="175"/>
      <c r="C9" s="175"/>
    </row>
    <row r="10" spans="1:5" ht="17.25" hidden="1" customHeight="1" x14ac:dyDescent="0.2">
      <c r="A10" s="30"/>
      <c r="B10" s="30"/>
      <c r="C10" s="30"/>
    </row>
    <row r="11" spans="1:5" ht="17.25" hidden="1" customHeight="1" x14ac:dyDescent="0.2">
      <c r="A11" s="30"/>
      <c r="B11" s="30"/>
      <c r="C11" s="30"/>
    </row>
    <row r="12" spans="1:5" ht="12.75" customHeight="1" x14ac:dyDescent="0.2">
      <c r="A12" s="30"/>
      <c r="B12" s="26"/>
      <c r="C12" s="26"/>
      <c r="D12" s="26"/>
      <c r="E12" s="25" t="s">
        <v>385</v>
      </c>
    </row>
    <row r="13" spans="1:5" ht="12.75" customHeight="1" x14ac:dyDescent="0.25">
      <c r="A13" s="30"/>
      <c r="B13" s="173" t="s">
        <v>223</v>
      </c>
      <c r="C13" s="173"/>
      <c r="D13" s="173"/>
      <c r="E13" s="173"/>
    </row>
    <row r="14" spans="1:5" ht="12.75" customHeight="1" x14ac:dyDescent="0.25">
      <c r="A14" s="30"/>
      <c r="B14" s="173" t="s">
        <v>224</v>
      </c>
      <c r="C14" s="173"/>
      <c r="D14" s="173"/>
      <c r="E14" s="173"/>
    </row>
    <row r="15" spans="1:5" ht="16.5" customHeight="1" x14ac:dyDescent="0.25">
      <c r="A15" s="30"/>
      <c r="B15" s="173" t="s">
        <v>386</v>
      </c>
      <c r="C15" s="173"/>
      <c r="D15" s="173"/>
      <c r="E15" s="173"/>
    </row>
    <row r="16" spans="1:5" ht="17.25" hidden="1" customHeight="1" x14ac:dyDescent="0.2">
      <c r="A16" s="26"/>
      <c r="B16" s="26"/>
    </row>
    <row r="17" spans="1:6" ht="18.75" customHeight="1" x14ac:dyDescent="0.2">
      <c r="A17" s="26"/>
      <c r="B17" s="68" t="s">
        <v>387</v>
      </c>
      <c r="C17" s="25"/>
    </row>
    <row r="18" spans="1:6" ht="69.75" customHeight="1" x14ac:dyDescent="0.3">
      <c r="A18" s="129" t="s">
        <v>388</v>
      </c>
      <c r="B18" s="170" t="s">
        <v>393</v>
      </c>
      <c r="C18" s="170"/>
      <c r="D18" s="170"/>
      <c r="E18" s="170"/>
    </row>
    <row r="19" spans="1:6" ht="18.75" customHeight="1" x14ac:dyDescent="0.3">
      <c r="A19" s="168" t="s">
        <v>392</v>
      </c>
      <c r="B19" s="169"/>
      <c r="C19" s="169"/>
      <c r="D19" s="169"/>
    </row>
    <row r="20" spans="1:6" ht="18.75" customHeight="1" x14ac:dyDescent="0.3">
      <c r="A20" s="168" t="s">
        <v>391</v>
      </c>
      <c r="B20" s="169"/>
      <c r="C20" s="169"/>
      <c r="D20" s="169"/>
    </row>
    <row r="21" spans="1:6" ht="18.75" customHeight="1" x14ac:dyDescent="0.3">
      <c r="A21" s="127" t="s">
        <v>390</v>
      </c>
      <c r="B21" s="127"/>
      <c r="C21" s="127"/>
      <c r="D21" s="128"/>
    </row>
    <row r="22" spans="1:6" ht="18.75" customHeight="1" x14ac:dyDescent="0.3">
      <c r="A22" s="127"/>
      <c r="B22" s="130" t="s">
        <v>389</v>
      </c>
      <c r="C22" s="127"/>
      <c r="D22" s="128"/>
    </row>
    <row r="23" spans="1:6" ht="18.75" customHeight="1" x14ac:dyDescent="0.3">
      <c r="A23" s="127"/>
      <c r="B23" s="127"/>
      <c r="C23" s="127"/>
      <c r="D23" s="128"/>
    </row>
    <row r="24" spans="1:6" ht="63.75" customHeight="1" x14ac:dyDescent="0.2">
      <c r="A24" s="69" t="s">
        <v>225</v>
      </c>
      <c r="B24" s="69" t="s">
        <v>226</v>
      </c>
      <c r="C24" s="69" t="s">
        <v>325</v>
      </c>
      <c r="D24" s="70" t="s">
        <v>326</v>
      </c>
      <c r="E24" s="70" t="s">
        <v>327</v>
      </c>
    </row>
    <row r="25" spans="1:6" x14ac:dyDescent="0.2">
      <c r="A25" s="71" t="s">
        <v>227</v>
      </c>
      <c r="B25" s="72" t="s">
        <v>228</v>
      </c>
      <c r="C25" s="73">
        <f>C26+C30+C36+C46+C54+C60+C66+C70</f>
        <v>56048.148719999997</v>
      </c>
      <c r="D25" s="73">
        <f xml:space="preserve"> D26+D30+D36+D44+D46+D54+D60+D66+D70</f>
        <v>58127.059570000005</v>
      </c>
      <c r="E25" s="73">
        <f>+D25/C25*100</f>
        <v>103.70915168025554</v>
      </c>
      <c r="F25" s="31"/>
    </row>
    <row r="26" spans="1:6" ht="13.5" x14ac:dyDescent="0.2">
      <c r="A26" s="74" t="s">
        <v>229</v>
      </c>
      <c r="B26" s="75" t="s">
        <v>328</v>
      </c>
      <c r="C26" s="76">
        <f>C27</f>
        <v>31720</v>
      </c>
      <c r="D26" s="76">
        <f>D27</f>
        <v>33007.759530000003</v>
      </c>
      <c r="E26" s="76">
        <f t="shared" ref="E26:E89" si="0">+D26/C26*100</f>
        <v>104.05977153215638</v>
      </c>
    </row>
    <row r="27" spans="1:6" x14ac:dyDescent="0.2">
      <c r="A27" s="77" t="s">
        <v>230</v>
      </c>
      <c r="B27" s="78" t="s">
        <v>231</v>
      </c>
      <c r="C27" s="79">
        <f xml:space="preserve"> C29</f>
        <v>31720</v>
      </c>
      <c r="D27" s="80">
        <f>D28</f>
        <v>33007.759530000003</v>
      </c>
      <c r="E27" s="80">
        <f t="shared" si="0"/>
        <v>104.05977153215638</v>
      </c>
      <c r="F27" s="31"/>
    </row>
    <row r="28" spans="1:6" ht="78.75" customHeight="1" x14ac:dyDescent="0.2">
      <c r="A28" s="81" t="s">
        <v>232</v>
      </c>
      <c r="B28" s="82" t="s">
        <v>233</v>
      </c>
      <c r="C28" s="83">
        <f>C29</f>
        <v>31720</v>
      </c>
      <c r="D28" s="80">
        <f>D29</f>
        <v>33007.759530000003</v>
      </c>
      <c r="E28" s="80">
        <f t="shared" si="0"/>
        <v>104.05977153215638</v>
      </c>
      <c r="F28" s="31"/>
    </row>
    <row r="29" spans="1:6" ht="79.5" customHeight="1" x14ac:dyDescent="0.2">
      <c r="A29" s="81" t="s">
        <v>234</v>
      </c>
      <c r="B29" s="84" t="s">
        <v>233</v>
      </c>
      <c r="C29" s="80">
        <v>31720</v>
      </c>
      <c r="D29" s="80">
        <v>33007.759530000003</v>
      </c>
      <c r="E29" s="80">
        <f t="shared" si="0"/>
        <v>104.05977153215638</v>
      </c>
    </row>
    <row r="30" spans="1:6" ht="28.5" customHeight="1" x14ac:dyDescent="0.2">
      <c r="A30" s="74" t="s">
        <v>235</v>
      </c>
      <c r="B30" s="75" t="s">
        <v>236</v>
      </c>
      <c r="C30" s="76">
        <f>C31</f>
        <v>1399.7000000000003</v>
      </c>
      <c r="D30" s="76">
        <f>D31</f>
        <v>1590.0047500000001</v>
      </c>
      <c r="E30" s="76">
        <f t="shared" si="0"/>
        <v>113.59610988068872</v>
      </c>
    </row>
    <row r="31" spans="1:6" ht="30" x14ac:dyDescent="0.2">
      <c r="A31" s="81" t="s">
        <v>329</v>
      </c>
      <c r="B31" s="85" t="s">
        <v>330</v>
      </c>
      <c r="C31" s="80">
        <f>C32+C33+C34+C35</f>
        <v>1399.7000000000003</v>
      </c>
      <c r="D31" s="80">
        <f>D32+D33+D34+D35</f>
        <v>1590.0047500000001</v>
      </c>
      <c r="E31" s="80">
        <f t="shared" si="0"/>
        <v>113.59610988068872</v>
      </c>
    </row>
    <row r="32" spans="1:6" ht="78" customHeight="1" x14ac:dyDescent="0.2">
      <c r="A32" s="81" t="s">
        <v>331</v>
      </c>
      <c r="B32" s="84" t="s">
        <v>332</v>
      </c>
      <c r="C32" s="80">
        <v>642.70000000000005</v>
      </c>
      <c r="D32" s="80">
        <v>734.04093</v>
      </c>
      <c r="E32" s="80">
        <f t="shared" si="0"/>
        <v>114.21206317099734</v>
      </c>
    </row>
    <row r="33" spans="1:5" ht="93" customHeight="1" x14ac:dyDescent="0.2">
      <c r="A33" s="81" t="s">
        <v>333</v>
      </c>
      <c r="B33" s="84" t="s">
        <v>334</v>
      </c>
      <c r="C33" s="80">
        <v>3.7</v>
      </c>
      <c r="D33" s="80">
        <v>5.1623099999999997</v>
      </c>
      <c r="E33" s="80">
        <f t="shared" si="0"/>
        <v>139.52189189189187</v>
      </c>
    </row>
    <row r="34" spans="1:5" ht="75.75" customHeight="1" x14ac:dyDescent="0.2">
      <c r="A34" s="81" t="s">
        <v>335</v>
      </c>
      <c r="B34" s="84" t="s">
        <v>336</v>
      </c>
      <c r="C34" s="80">
        <v>845.4</v>
      </c>
      <c r="D34" s="80">
        <v>975.97432000000003</v>
      </c>
      <c r="E34" s="80">
        <f t="shared" si="0"/>
        <v>115.44527087769103</v>
      </c>
    </row>
    <row r="35" spans="1:5" ht="76.5" customHeight="1" x14ac:dyDescent="0.2">
      <c r="A35" s="81" t="s">
        <v>337</v>
      </c>
      <c r="B35" s="84" t="s">
        <v>338</v>
      </c>
      <c r="C35" s="80">
        <v>-92.1</v>
      </c>
      <c r="D35" s="80">
        <v>-125.17281</v>
      </c>
      <c r="E35" s="80">
        <f t="shared" si="0"/>
        <v>135.909674267101</v>
      </c>
    </row>
    <row r="36" spans="1:5" ht="13.5" x14ac:dyDescent="0.2">
      <c r="A36" s="74" t="s">
        <v>335</v>
      </c>
      <c r="B36" s="75" t="s">
        <v>237</v>
      </c>
      <c r="C36" s="76">
        <f>C37+C39</f>
        <v>16085</v>
      </c>
      <c r="D36" s="76">
        <f>D37+D39</f>
        <v>16257.984840000001</v>
      </c>
      <c r="E36" s="76">
        <f t="shared" si="0"/>
        <v>101.07544196456327</v>
      </c>
    </row>
    <row r="37" spans="1:5" ht="17.25" customHeight="1" x14ac:dyDescent="0.2">
      <c r="A37" s="86" t="s">
        <v>238</v>
      </c>
      <c r="B37" s="85" t="s">
        <v>239</v>
      </c>
      <c r="C37" s="79">
        <f>C38</f>
        <v>4100</v>
      </c>
      <c r="D37" s="80">
        <f>D38</f>
        <v>4313.4395800000002</v>
      </c>
      <c r="E37" s="80">
        <f t="shared" si="0"/>
        <v>105.20584341463415</v>
      </c>
    </row>
    <row r="38" spans="1:5" ht="47.25" customHeight="1" x14ac:dyDescent="0.2">
      <c r="A38" s="87" t="s">
        <v>240</v>
      </c>
      <c r="B38" s="84" t="s">
        <v>241</v>
      </c>
      <c r="C38" s="80">
        <v>4100</v>
      </c>
      <c r="D38" s="80">
        <v>4313.4395800000002</v>
      </c>
      <c r="E38" s="80">
        <f t="shared" si="0"/>
        <v>105.20584341463415</v>
      </c>
    </row>
    <row r="39" spans="1:5" ht="15" x14ac:dyDescent="0.2">
      <c r="A39" s="86" t="s">
        <v>242</v>
      </c>
      <c r="B39" s="85" t="s">
        <v>243</v>
      </c>
      <c r="C39" s="79">
        <f>C40+C42</f>
        <v>11985</v>
      </c>
      <c r="D39" s="79">
        <f>D40+D42</f>
        <v>11944.545260000001</v>
      </c>
      <c r="E39" s="79">
        <f t="shared" si="0"/>
        <v>99.662455235711306</v>
      </c>
    </row>
    <row r="40" spans="1:5" ht="15" x14ac:dyDescent="0.2">
      <c r="A40" s="81" t="s">
        <v>244</v>
      </c>
      <c r="B40" s="85" t="s">
        <v>245</v>
      </c>
      <c r="C40" s="79">
        <f>C41</f>
        <v>9485</v>
      </c>
      <c r="D40" s="79">
        <f>D41</f>
        <v>9440.0660100000005</v>
      </c>
      <c r="E40" s="79">
        <f t="shared" si="0"/>
        <v>99.526262625197688</v>
      </c>
    </row>
    <row r="41" spans="1:5" ht="34.5" customHeight="1" x14ac:dyDescent="0.2">
      <c r="A41" s="81" t="s">
        <v>246</v>
      </c>
      <c r="B41" s="84" t="s">
        <v>247</v>
      </c>
      <c r="C41" s="80">
        <v>9485</v>
      </c>
      <c r="D41" s="80">
        <v>9440.0660100000005</v>
      </c>
      <c r="E41" s="80">
        <f t="shared" si="0"/>
        <v>99.526262625197688</v>
      </c>
    </row>
    <row r="42" spans="1:5" ht="18" customHeight="1" x14ac:dyDescent="0.2">
      <c r="A42" s="86" t="s">
        <v>248</v>
      </c>
      <c r="B42" s="85" t="s">
        <v>249</v>
      </c>
      <c r="C42" s="80">
        <f>+C43</f>
        <v>2500</v>
      </c>
      <c r="D42" s="80">
        <f>+D43</f>
        <v>2504.4792499999999</v>
      </c>
      <c r="E42" s="80">
        <f t="shared" si="0"/>
        <v>100.17916999999998</v>
      </c>
    </row>
    <row r="43" spans="1:5" ht="33.75" customHeight="1" x14ac:dyDescent="0.2">
      <c r="A43" s="81" t="s">
        <v>250</v>
      </c>
      <c r="B43" s="84" t="s">
        <v>251</v>
      </c>
      <c r="C43" s="80">
        <v>2500</v>
      </c>
      <c r="D43" s="80">
        <v>2504.4792499999999</v>
      </c>
      <c r="E43" s="80">
        <f>+D43/C43*100</f>
        <v>100.17916999999998</v>
      </c>
    </row>
    <row r="44" spans="1:5" ht="33.75" customHeight="1" x14ac:dyDescent="0.2">
      <c r="A44" s="88" t="s">
        <v>339</v>
      </c>
      <c r="B44" s="75" t="s">
        <v>340</v>
      </c>
      <c r="C44" s="73">
        <v>0</v>
      </c>
      <c r="D44" s="89">
        <f>D45</f>
        <v>-13.11857</v>
      </c>
      <c r="E44" s="80"/>
    </row>
    <row r="45" spans="1:5" ht="46.5" customHeight="1" x14ac:dyDescent="0.2">
      <c r="A45" s="81" t="s">
        <v>341</v>
      </c>
      <c r="B45" s="84" t="s">
        <v>342</v>
      </c>
      <c r="C45" s="80">
        <f>C44</f>
        <v>0</v>
      </c>
      <c r="D45" s="90">
        <v>-13.11857</v>
      </c>
      <c r="E45" s="80"/>
    </row>
    <row r="46" spans="1:5" ht="43.5" customHeight="1" x14ac:dyDescent="0.2">
      <c r="A46" s="74" t="s">
        <v>252</v>
      </c>
      <c r="B46" s="75" t="s">
        <v>253</v>
      </c>
      <c r="C46" s="76">
        <f>C47+C50+C52</f>
        <v>5348.7352099999998</v>
      </c>
      <c r="D46" s="76">
        <f>D47+D50+D52</f>
        <v>5416.6275299999998</v>
      </c>
      <c r="E46" s="76">
        <f t="shared" si="0"/>
        <v>101.26931540512733</v>
      </c>
    </row>
    <row r="47" spans="1:5" ht="93" customHeight="1" x14ac:dyDescent="0.2">
      <c r="A47" s="86" t="s">
        <v>343</v>
      </c>
      <c r="B47" s="91" t="s">
        <v>344</v>
      </c>
      <c r="C47" s="79">
        <f>C48+C49</f>
        <v>4703.1352100000004</v>
      </c>
      <c r="D47" s="79">
        <f>D48+D49</f>
        <v>4762.7502400000003</v>
      </c>
      <c r="E47" s="79">
        <f t="shared" si="0"/>
        <v>101.26755934792698</v>
      </c>
    </row>
    <row r="48" spans="1:5" ht="78" customHeight="1" x14ac:dyDescent="0.2">
      <c r="A48" s="81" t="s">
        <v>254</v>
      </c>
      <c r="B48" s="92" t="s">
        <v>255</v>
      </c>
      <c r="C48" s="80">
        <v>4700.6000000000004</v>
      </c>
      <c r="D48" s="80">
        <v>4760.2150300000003</v>
      </c>
      <c r="E48" s="80">
        <f t="shared" si="0"/>
        <v>101.26824299025657</v>
      </c>
    </row>
    <row r="49" spans="1:6" ht="78" customHeight="1" x14ac:dyDescent="0.2">
      <c r="A49" s="81" t="s">
        <v>345</v>
      </c>
      <c r="B49" s="92" t="s">
        <v>346</v>
      </c>
      <c r="C49" s="80">
        <v>2.5352100000000002</v>
      </c>
      <c r="D49" s="80">
        <v>2.5352100000000002</v>
      </c>
      <c r="E49" s="80">
        <f t="shared" si="0"/>
        <v>100</v>
      </c>
    </row>
    <row r="50" spans="1:6" ht="94.5" customHeight="1" x14ac:dyDescent="0.2">
      <c r="A50" s="86" t="s">
        <v>256</v>
      </c>
      <c r="B50" s="91" t="s">
        <v>347</v>
      </c>
      <c r="C50" s="79">
        <f>C51</f>
        <v>642.20000000000005</v>
      </c>
      <c r="D50" s="79">
        <f>D51</f>
        <v>650.47729000000004</v>
      </c>
      <c r="E50" s="79">
        <f t="shared" si="0"/>
        <v>101.28889598255995</v>
      </c>
    </row>
    <row r="51" spans="1:6" ht="75.75" customHeight="1" x14ac:dyDescent="0.2">
      <c r="A51" s="81" t="s">
        <v>257</v>
      </c>
      <c r="B51" s="82" t="s">
        <v>258</v>
      </c>
      <c r="C51" s="80">
        <v>642.20000000000005</v>
      </c>
      <c r="D51" s="80">
        <v>650.47729000000004</v>
      </c>
      <c r="E51" s="80">
        <f t="shared" si="0"/>
        <v>101.28889598255995</v>
      </c>
    </row>
    <row r="52" spans="1:6" ht="95.25" customHeight="1" x14ac:dyDescent="0.2">
      <c r="A52" s="86" t="s">
        <v>348</v>
      </c>
      <c r="B52" s="91" t="s">
        <v>349</v>
      </c>
      <c r="C52" s="79">
        <f>C53</f>
        <v>3.4000000000000057</v>
      </c>
      <c r="D52" s="79">
        <f>D53</f>
        <v>3.4</v>
      </c>
      <c r="E52" s="79">
        <f t="shared" si="0"/>
        <v>99.999999999999829</v>
      </c>
    </row>
    <row r="53" spans="1:6" ht="80.25" customHeight="1" x14ac:dyDescent="0.2">
      <c r="A53" s="81" t="s">
        <v>259</v>
      </c>
      <c r="B53" s="84" t="s">
        <v>260</v>
      </c>
      <c r="C53" s="80">
        <f>111-107.6</f>
        <v>3.4000000000000057</v>
      </c>
      <c r="D53" s="80">
        <v>3.4</v>
      </c>
      <c r="E53" s="80">
        <f t="shared" si="0"/>
        <v>99.999999999999829</v>
      </c>
    </row>
    <row r="54" spans="1:6" ht="27" x14ac:dyDescent="0.2">
      <c r="A54" s="74" t="s">
        <v>261</v>
      </c>
      <c r="B54" s="75" t="s">
        <v>262</v>
      </c>
      <c r="C54" s="76">
        <f>C55</f>
        <v>273.77008999999998</v>
      </c>
      <c r="D54" s="76">
        <f>D55</f>
        <v>277.36392000000001</v>
      </c>
      <c r="E54" s="73">
        <f t="shared" si="0"/>
        <v>101.31271827393564</v>
      </c>
    </row>
    <row r="55" spans="1:6" ht="17.25" customHeight="1" x14ac:dyDescent="0.2">
      <c r="A55" s="86" t="s">
        <v>350</v>
      </c>
      <c r="B55" s="85" t="s">
        <v>351</v>
      </c>
      <c r="C55" s="79">
        <f>C56</f>
        <v>273.77008999999998</v>
      </c>
      <c r="D55" s="79">
        <f>D56</f>
        <v>277.36392000000001</v>
      </c>
      <c r="E55" s="79">
        <f t="shared" si="0"/>
        <v>101.31271827393564</v>
      </c>
    </row>
    <row r="56" spans="1:6" ht="30" customHeight="1" x14ac:dyDescent="0.2">
      <c r="A56" s="81" t="s">
        <v>263</v>
      </c>
      <c r="B56" s="84" t="s">
        <v>264</v>
      </c>
      <c r="C56" s="93">
        <f>123.7+64.09849+85.9716</f>
        <v>273.77008999999998</v>
      </c>
      <c r="D56" s="80">
        <v>277.36392000000001</v>
      </c>
      <c r="E56" s="80">
        <f t="shared" si="0"/>
        <v>101.31271827393564</v>
      </c>
    </row>
    <row r="57" spans="1:6" ht="25.5" hidden="1" x14ac:dyDescent="0.2">
      <c r="A57" s="71" t="s">
        <v>265</v>
      </c>
      <c r="B57" s="94" t="s">
        <v>266</v>
      </c>
      <c r="C57" s="73">
        <f>C58</f>
        <v>0</v>
      </c>
      <c r="D57" s="80">
        <f>D58</f>
        <v>0</v>
      </c>
      <c r="E57" s="80" t="e">
        <f t="shared" si="0"/>
        <v>#DIV/0!</v>
      </c>
    </row>
    <row r="58" spans="1:6" ht="79.5" hidden="1" customHeight="1" x14ac:dyDescent="0.2">
      <c r="A58" s="86" t="s">
        <v>267</v>
      </c>
      <c r="B58" s="78" t="s">
        <v>268</v>
      </c>
      <c r="C58" s="79">
        <f>C59</f>
        <v>0</v>
      </c>
      <c r="D58" s="80">
        <f>D59</f>
        <v>0</v>
      </c>
      <c r="E58" s="80" t="e">
        <f t="shared" si="0"/>
        <v>#DIV/0!</v>
      </c>
    </row>
    <row r="59" spans="1:6" ht="94.5" hidden="1" customHeight="1" x14ac:dyDescent="0.2">
      <c r="A59" s="95" t="s">
        <v>352</v>
      </c>
      <c r="B59" s="96" t="s">
        <v>269</v>
      </c>
      <c r="C59" s="93">
        <v>0</v>
      </c>
      <c r="D59" s="80">
        <v>0</v>
      </c>
      <c r="E59" s="80" t="e">
        <f t="shared" si="0"/>
        <v>#DIV/0!</v>
      </c>
    </row>
    <row r="60" spans="1:6" ht="28.5" customHeight="1" x14ac:dyDescent="0.2">
      <c r="A60" s="74" t="s">
        <v>265</v>
      </c>
      <c r="B60" s="97" t="s">
        <v>266</v>
      </c>
      <c r="C60" s="98">
        <f>C61+C63</f>
        <v>689.86903000000007</v>
      </c>
      <c r="D60" s="76">
        <f>D61+D63</f>
        <v>795.17903000000001</v>
      </c>
      <c r="E60" s="80">
        <f t="shared" si="0"/>
        <v>115.26521635563201</v>
      </c>
    </row>
    <row r="61" spans="1:6" ht="94.5" customHeight="1" x14ac:dyDescent="0.2">
      <c r="A61" s="86" t="s">
        <v>267</v>
      </c>
      <c r="B61" s="91" t="s">
        <v>353</v>
      </c>
      <c r="C61" s="99">
        <f>C62</f>
        <v>54.717199999999998</v>
      </c>
      <c r="D61" s="79">
        <f>D62</f>
        <v>109.4342</v>
      </c>
      <c r="E61" s="80">
        <f t="shared" si="0"/>
        <v>199.99963448422068</v>
      </c>
    </row>
    <row r="62" spans="1:6" ht="92.25" customHeight="1" x14ac:dyDescent="0.2">
      <c r="A62" s="81" t="s">
        <v>354</v>
      </c>
      <c r="B62" s="82" t="s">
        <v>355</v>
      </c>
      <c r="C62" s="93">
        <v>54.717199999999998</v>
      </c>
      <c r="D62" s="80">
        <f>54.7171+54.7171</f>
        <v>109.4342</v>
      </c>
      <c r="E62" s="80">
        <f t="shared" si="0"/>
        <v>199.99963448422068</v>
      </c>
    </row>
    <row r="63" spans="1:6" ht="33" customHeight="1" x14ac:dyDescent="0.2">
      <c r="A63" s="86" t="s">
        <v>270</v>
      </c>
      <c r="B63" s="91" t="s">
        <v>271</v>
      </c>
      <c r="C63" s="99">
        <f>C64+C65</f>
        <v>635.15183000000002</v>
      </c>
      <c r="D63" s="79">
        <f>D64+D65</f>
        <v>685.74482999999998</v>
      </c>
      <c r="E63" s="80">
        <f t="shared" si="0"/>
        <v>107.96549700565296</v>
      </c>
      <c r="F63" s="27" t="s">
        <v>222</v>
      </c>
    </row>
    <row r="64" spans="1:6" ht="46.5" customHeight="1" x14ac:dyDescent="0.2">
      <c r="A64" s="81" t="s">
        <v>272</v>
      </c>
      <c r="B64" s="82" t="s">
        <v>273</v>
      </c>
      <c r="C64" s="93">
        <f>335.15183+90+210</f>
        <v>635.15183000000002</v>
      </c>
      <c r="D64" s="80">
        <v>685.74482999999998</v>
      </c>
      <c r="E64" s="80">
        <f t="shared" si="0"/>
        <v>107.96549700565296</v>
      </c>
    </row>
    <row r="65" spans="1:6" ht="61.5" customHeight="1" x14ac:dyDescent="0.2">
      <c r="A65" s="81" t="s">
        <v>356</v>
      </c>
      <c r="B65" s="100" t="s">
        <v>357</v>
      </c>
      <c r="C65" s="93">
        <v>0</v>
      </c>
      <c r="D65" s="80">
        <v>0</v>
      </c>
      <c r="E65" s="80"/>
    </row>
    <row r="66" spans="1:6" ht="21.75" customHeight="1" x14ac:dyDescent="0.2">
      <c r="A66" s="74" t="s">
        <v>274</v>
      </c>
      <c r="B66" s="97" t="s">
        <v>275</v>
      </c>
      <c r="C66" s="101">
        <f>C67+C68+C69</f>
        <v>136.07438999999999</v>
      </c>
      <c r="D66" s="76">
        <f>D67+D68+D69</f>
        <v>379.09514000000001</v>
      </c>
      <c r="E66" s="76">
        <f t="shared" si="0"/>
        <v>278.59403962788298</v>
      </c>
    </row>
    <row r="67" spans="1:6" ht="51.75" customHeight="1" x14ac:dyDescent="0.2">
      <c r="A67" s="102" t="s">
        <v>358</v>
      </c>
      <c r="B67" s="84" t="s">
        <v>359</v>
      </c>
      <c r="C67" s="93">
        <v>0</v>
      </c>
      <c r="D67" s="80">
        <v>0</v>
      </c>
      <c r="E67" s="76" t="e">
        <f t="shared" si="0"/>
        <v>#DIV/0!</v>
      </c>
    </row>
    <row r="68" spans="1:6" ht="80.25" customHeight="1" x14ac:dyDescent="0.2">
      <c r="A68" s="81" t="s">
        <v>317</v>
      </c>
      <c r="B68" s="82" t="s">
        <v>360</v>
      </c>
      <c r="C68" s="93">
        <f>82.69619+1.91865</f>
        <v>84.614840000000001</v>
      </c>
      <c r="D68" s="80">
        <v>327.2987</v>
      </c>
      <c r="E68" s="80">
        <f t="shared" si="0"/>
        <v>386.81004419555717</v>
      </c>
      <c r="F68" s="27">
        <v>0</v>
      </c>
    </row>
    <row r="69" spans="1:6" ht="77.25" customHeight="1" x14ac:dyDescent="0.2">
      <c r="A69" s="102" t="s">
        <v>276</v>
      </c>
      <c r="B69" s="103" t="s">
        <v>361</v>
      </c>
      <c r="C69" s="93">
        <f>3+3+42.45955+3</f>
        <v>51.45955</v>
      </c>
      <c r="D69" s="80">
        <f>48.69644+0.1+3</f>
        <v>51.796440000000004</v>
      </c>
      <c r="E69" s="80">
        <f t="shared" si="0"/>
        <v>100.65466954141651</v>
      </c>
    </row>
    <row r="70" spans="1:6" ht="18" customHeight="1" x14ac:dyDescent="0.2">
      <c r="A70" s="74" t="s">
        <v>277</v>
      </c>
      <c r="B70" s="97" t="s">
        <v>278</v>
      </c>
      <c r="C70" s="101">
        <f>+C72</f>
        <v>395</v>
      </c>
      <c r="D70" s="76">
        <f>D71+D72</f>
        <v>416.16340000000002</v>
      </c>
      <c r="E70" s="76">
        <f t="shared" si="0"/>
        <v>105.35782278481014</v>
      </c>
    </row>
    <row r="71" spans="1:6" ht="29.25" customHeight="1" x14ac:dyDescent="0.2">
      <c r="A71" s="81" t="s">
        <v>362</v>
      </c>
      <c r="B71" s="104" t="s">
        <v>363</v>
      </c>
      <c r="C71" s="93">
        <v>0</v>
      </c>
      <c r="D71" s="80">
        <v>0</v>
      </c>
      <c r="E71" s="76"/>
    </row>
    <row r="72" spans="1:6" ht="16.5" customHeight="1" x14ac:dyDescent="0.2">
      <c r="A72" s="105" t="s">
        <v>279</v>
      </c>
      <c r="B72" s="106" t="s">
        <v>280</v>
      </c>
      <c r="C72" s="107">
        <v>395</v>
      </c>
      <c r="D72" s="80">
        <v>416.16340000000002</v>
      </c>
      <c r="E72" s="80">
        <f t="shared" si="0"/>
        <v>105.35782278481014</v>
      </c>
    </row>
    <row r="73" spans="1:6" ht="16.5" customHeight="1" x14ac:dyDescent="0.2">
      <c r="A73" s="71" t="s">
        <v>281</v>
      </c>
      <c r="B73" s="72" t="s">
        <v>364</v>
      </c>
      <c r="C73" s="73">
        <f>C74+C89</f>
        <v>156402.80775000001</v>
      </c>
      <c r="D73" s="73">
        <f>D74+D89</f>
        <v>119887.5906</v>
      </c>
      <c r="E73" s="73">
        <f t="shared" si="0"/>
        <v>76.653093588724261</v>
      </c>
      <c r="F73" s="108"/>
    </row>
    <row r="74" spans="1:6" ht="31.5" customHeight="1" x14ac:dyDescent="0.2">
      <c r="A74" s="74" t="s">
        <v>282</v>
      </c>
      <c r="B74" s="75" t="s">
        <v>283</v>
      </c>
      <c r="C74" s="76">
        <f>C75+C77</f>
        <v>152603.60775</v>
      </c>
      <c r="D74" s="76">
        <f>D75+D77</f>
        <v>116088.43859999999</v>
      </c>
      <c r="E74" s="76">
        <f t="shared" si="0"/>
        <v>76.071883431602544</v>
      </c>
      <c r="F74" s="108"/>
    </row>
    <row r="75" spans="1:6" ht="15" x14ac:dyDescent="0.2">
      <c r="A75" s="86" t="s">
        <v>284</v>
      </c>
      <c r="B75" s="85" t="s">
        <v>285</v>
      </c>
      <c r="C75" s="79">
        <f>C76</f>
        <v>14061.4</v>
      </c>
      <c r="D75" s="80">
        <f>D76</f>
        <v>14061.4</v>
      </c>
      <c r="E75" s="80">
        <f t="shared" si="0"/>
        <v>100</v>
      </c>
      <c r="F75" s="108"/>
    </row>
    <row r="76" spans="1:6" ht="30" x14ac:dyDescent="0.2">
      <c r="A76" s="81" t="s">
        <v>286</v>
      </c>
      <c r="B76" s="109" t="s">
        <v>365</v>
      </c>
      <c r="C76" s="80">
        <v>14061.4</v>
      </c>
      <c r="D76" s="80">
        <v>14061.4</v>
      </c>
      <c r="E76" s="80">
        <f t="shared" si="0"/>
        <v>100</v>
      </c>
      <c r="F76" s="108" t="s">
        <v>222</v>
      </c>
    </row>
    <row r="77" spans="1:6" ht="29.25" customHeight="1" x14ac:dyDescent="0.2">
      <c r="A77" s="110" t="s">
        <v>366</v>
      </c>
      <c r="B77" s="111" t="s">
        <v>367</v>
      </c>
      <c r="C77" s="79">
        <f>C78+C80+C84+C87+C82</f>
        <v>138542.20775</v>
      </c>
      <c r="D77" s="80">
        <f>D78+D80+D82+D84+D87</f>
        <v>102027.0386</v>
      </c>
      <c r="E77" s="80">
        <f t="shared" si="0"/>
        <v>73.643289115262419</v>
      </c>
    </row>
    <row r="78" spans="1:6" ht="47.25" customHeight="1" x14ac:dyDescent="0.2">
      <c r="A78" s="110" t="s">
        <v>287</v>
      </c>
      <c r="B78" s="111" t="s">
        <v>288</v>
      </c>
      <c r="C78" s="79">
        <f>C79</f>
        <v>73438.299999999988</v>
      </c>
      <c r="D78" s="79">
        <f>D79</f>
        <v>41392.022170000004</v>
      </c>
      <c r="E78" s="79">
        <f t="shared" si="0"/>
        <v>56.36299066018686</v>
      </c>
    </row>
    <row r="79" spans="1:6" ht="50.25" customHeight="1" x14ac:dyDescent="0.2">
      <c r="A79" s="112" t="s">
        <v>289</v>
      </c>
      <c r="B79" s="109" t="s">
        <v>368</v>
      </c>
      <c r="C79" s="80">
        <f>94770.7-21332.4</f>
        <v>73438.299999999988</v>
      </c>
      <c r="D79" s="80">
        <f>13563.64133+2349.47739+6805.35154+13.0332+3743.20536+14917.31335</f>
        <v>41392.022170000004</v>
      </c>
      <c r="E79" s="80">
        <f>+D79/C79*100</f>
        <v>56.36299066018686</v>
      </c>
    </row>
    <row r="80" spans="1:6" ht="75" customHeight="1" x14ac:dyDescent="0.2">
      <c r="A80" s="110" t="s">
        <v>369</v>
      </c>
      <c r="B80" s="111" t="s">
        <v>290</v>
      </c>
      <c r="C80" s="79">
        <f>C81</f>
        <v>72.8</v>
      </c>
      <c r="D80" s="79">
        <f>D81</f>
        <v>72.8</v>
      </c>
      <c r="E80" s="80">
        <f>+D80/C80*100</f>
        <v>100</v>
      </c>
    </row>
    <row r="81" spans="1:5" ht="75" customHeight="1" x14ac:dyDescent="0.2">
      <c r="A81" s="112" t="s">
        <v>370</v>
      </c>
      <c r="B81" s="113" t="s">
        <v>371</v>
      </c>
      <c r="C81" s="80">
        <v>72.8</v>
      </c>
      <c r="D81" s="80">
        <v>72.8</v>
      </c>
      <c r="E81" s="80">
        <f>+D81/C81*100</f>
        <v>100</v>
      </c>
    </row>
    <row r="82" spans="1:5" ht="29.25" customHeight="1" x14ac:dyDescent="0.2">
      <c r="A82" s="110" t="s">
        <v>372</v>
      </c>
      <c r="B82" s="114" t="s">
        <v>291</v>
      </c>
      <c r="C82" s="79">
        <f>C83</f>
        <v>59330.433749999997</v>
      </c>
      <c r="D82" s="79">
        <f>D83</f>
        <v>54988.081630000001</v>
      </c>
      <c r="E82" s="79">
        <f>D82/C82*100</f>
        <v>92.681071339715274</v>
      </c>
    </row>
    <row r="83" spans="1:5" ht="33.75" customHeight="1" x14ac:dyDescent="0.2">
      <c r="A83" s="112" t="s">
        <v>292</v>
      </c>
      <c r="B83" s="109" t="s">
        <v>293</v>
      </c>
      <c r="C83" s="80">
        <f>3048.84021+90.59354+20191+36000</f>
        <v>59330.433749999997</v>
      </c>
      <c r="D83" s="80">
        <f>20191+1356.27843+1783.15532+31657.64788</f>
        <v>54988.081630000001</v>
      </c>
      <c r="E83" s="79">
        <f>D83/C83*100</f>
        <v>92.681071339715274</v>
      </c>
    </row>
    <row r="84" spans="1:5" ht="30.75" customHeight="1" x14ac:dyDescent="0.2">
      <c r="A84" s="86" t="s">
        <v>294</v>
      </c>
      <c r="B84" s="85" t="s">
        <v>373</v>
      </c>
      <c r="C84" s="79">
        <f>C85+C86</f>
        <v>825</v>
      </c>
      <c r="D84" s="79">
        <f>D85+D86</f>
        <v>825.00000000000011</v>
      </c>
      <c r="E84" s="79">
        <f t="shared" si="0"/>
        <v>100.00000000000003</v>
      </c>
    </row>
    <row r="85" spans="1:5" ht="49.5" customHeight="1" x14ac:dyDescent="0.2">
      <c r="A85" s="115" t="s">
        <v>297</v>
      </c>
      <c r="B85" s="84" t="s">
        <v>298</v>
      </c>
      <c r="C85" s="80">
        <v>824.9</v>
      </c>
      <c r="D85" s="80">
        <f>206.3+206.3+206.3+206</f>
        <v>824.90000000000009</v>
      </c>
      <c r="E85" s="80">
        <f t="shared" si="0"/>
        <v>100.00000000000003</v>
      </c>
    </row>
    <row r="86" spans="1:5" ht="32.25" customHeight="1" x14ac:dyDescent="0.2">
      <c r="A86" s="115" t="s">
        <v>295</v>
      </c>
      <c r="B86" s="84" t="s">
        <v>296</v>
      </c>
      <c r="C86" s="80">
        <v>0.1</v>
      </c>
      <c r="D86" s="80">
        <v>0.1</v>
      </c>
      <c r="E86" s="80">
        <f t="shared" si="0"/>
        <v>100</v>
      </c>
    </row>
    <row r="87" spans="1:5" ht="19.5" customHeight="1" x14ac:dyDescent="0.2">
      <c r="A87" s="116" t="s">
        <v>299</v>
      </c>
      <c r="B87" s="85" t="s">
        <v>26</v>
      </c>
      <c r="C87" s="79">
        <f>C88</f>
        <v>4875.674</v>
      </c>
      <c r="D87" s="79">
        <f>D88</f>
        <v>4749.1347999999989</v>
      </c>
      <c r="E87" s="79">
        <f t="shared" si="0"/>
        <v>97.404682921786787</v>
      </c>
    </row>
    <row r="88" spans="1:5" ht="35.25" customHeight="1" x14ac:dyDescent="0.2">
      <c r="A88" s="115" t="s">
        <v>300</v>
      </c>
      <c r="B88" s="84" t="s">
        <v>301</v>
      </c>
      <c r="C88" s="80">
        <f>272.8+21.5+275+1210+2000+62.5+341.2+121.974+570.7</f>
        <v>4875.674</v>
      </c>
      <c r="D88" s="80">
        <f>40.9+21.5+1210+290+1893.34+113.7+231.9+275.04+121.974+570.677-19.8962</f>
        <v>4749.1347999999989</v>
      </c>
      <c r="E88" s="80">
        <f t="shared" si="0"/>
        <v>97.404682921786787</v>
      </c>
    </row>
    <row r="89" spans="1:5" ht="18" customHeight="1" x14ac:dyDescent="0.2">
      <c r="A89" s="117" t="s">
        <v>374</v>
      </c>
      <c r="B89" s="72" t="s">
        <v>375</v>
      </c>
      <c r="C89" s="73">
        <f>C90</f>
        <v>3799.2</v>
      </c>
      <c r="D89" s="73">
        <f>D90</f>
        <v>3799.152</v>
      </c>
      <c r="E89" s="73">
        <f t="shared" si="0"/>
        <v>99.998736576121289</v>
      </c>
    </row>
    <row r="90" spans="1:5" ht="33.75" customHeight="1" x14ac:dyDescent="0.2">
      <c r="A90" s="118" t="s">
        <v>376</v>
      </c>
      <c r="B90" s="119" t="s">
        <v>302</v>
      </c>
      <c r="C90" s="80">
        <f>53.9+1500+1500+525+118.7+21+31.2+49.4</f>
        <v>3799.2</v>
      </c>
      <c r="D90" s="80">
        <f>53.9+1500+1500+525+118.652+21+31.2+49.4</f>
        <v>3799.152</v>
      </c>
      <c r="E90" s="80">
        <f t="shared" ref="E90:E95" si="1">+D90/C90*100</f>
        <v>99.998736576121289</v>
      </c>
    </row>
    <row r="91" spans="1:5" ht="67.5" customHeight="1" x14ac:dyDescent="0.2">
      <c r="A91" s="120" t="s">
        <v>377</v>
      </c>
      <c r="B91" s="121" t="s">
        <v>378</v>
      </c>
      <c r="C91" s="73">
        <v>0</v>
      </c>
      <c r="D91" s="73">
        <f>D92</f>
        <v>90.986260000000001</v>
      </c>
      <c r="E91" s="80"/>
    </row>
    <row r="92" spans="1:5" ht="61.5" customHeight="1" x14ac:dyDescent="0.2">
      <c r="A92" s="118" t="s">
        <v>379</v>
      </c>
      <c r="B92" s="122" t="s">
        <v>380</v>
      </c>
      <c r="C92" s="80">
        <v>0</v>
      </c>
      <c r="D92" s="80">
        <v>90.986260000000001</v>
      </c>
      <c r="E92" s="80"/>
    </row>
    <row r="93" spans="1:5" ht="50.25" customHeight="1" x14ac:dyDescent="0.2">
      <c r="A93" s="120" t="s">
        <v>381</v>
      </c>
      <c r="B93" s="123" t="s">
        <v>382</v>
      </c>
      <c r="C93" s="73">
        <f>C94</f>
        <v>0</v>
      </c>
      <c r="D93" s="73">
        <f>D94</f>
        <v>-279.02794999999998</v>
      </c>
      <c r="E93" s="80"/>
    </row>
    <row r="94" spans="1:5" ht="61.5" customHeight="1" x14ac:dyDescent="0.2">
      <c r="A94" s="118" t="s">
        <v>383</v>
      </c>
      <c r="B94" s="119" t="s">
        <v>384</v>
      </c>
      <c r="C94" s="80">
        <v>0</v>
      </c>
      <c r="D94" s="80">
        <v>-279.02794999999998</v>
      </c>
      <c r="E94" s="80"/>
    </row>
    <row r="95" spans="1:5" x14ac:dyDescent="0.2">
      <c r="A95" s="171" t="s">
        <v>303</v>
      </c>
      <c r="B95" s="172"/>
      <c r="C95" s="98">
        <f>C25+C73</f>
        <v>212450.95647</v>
      </c>
      <c r="D95" s="73">
        <f>D25+D73+D91+D93</f>
        <v>177826.60848000002</v>
      </c>
      <c r="E95" s="73">
        <f t="shared" si="1"/>
        <v>83.702427814256865</v>
      </c>
    </row>
    <row r="96" spans="1:5" x14ac:dyDescent="0.2">
      <c r="D96" s="124"/>
    </row>
    <row r="97" spans="1:4" x14ac:dyDescent="0.2">
      <c r="D97" s="124"/>
    </row>
    <row r="99" spans="1:4" x14ac:dyDescent="0.2">
      <c r="A99" s="125"/>
      <c r="B99" s="125"/>
    </row>
    <row r="106" spans="1:4" x14ac:dyDescent="0.2">
      <c r="C106" s="126"/>
    </row>
  </sheetData>
  <dataConsolidate/>
  <mergeCells count="12">
    <mergeCell ref="B2:E2"/>
    <mergeCell ref="B3:E3"/>
    <mergeCell ref="B4:E4"/>
    <mergeCell ref="D5:E5"/>
    <mergeCell ref="A9:C9"/>
    <mergeCell ref="A19:D19"/>
    <mergeCell ref="B18:E18"/>
    <mergeCell ref="A95:B95"/>
    <mergeCell ref="B13:E13"/>
    <mergeCell ref="B14:E14"/>
    <mergeCell ref="B15:E15"/>
    <mergeCell ref="A20:D20"/>
  </mergeCells>
  <pageMargins left="0.7" right="0.7" top="0.75" bottom="0.75" header="0.3" footer="0.3"/>
  <pageSetup paperSize="9" scale="6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3"/>
  <sheetViews>
    <sheetView showGridLines="0" view="pageBreakPreview" zoomScaleNormal="100" zoomScaleSheetLayoutView="100" workbookViewId="0">
      <selection activeCell="B189" sqref="B189:C189"/>
    </sheetView>
  </sheetViews>
  <sheetFormatPr defaultColWidth="9.140625" defaultRowHeight="12.75" x14ac:dyDescent="0.2"/>
  <cols>
    <col min="1" max="1" width="62" style="16" customWidth="1"/>
    <col min="2" max="3" width="5" style="16" customWidth="1"/>
    <col min="4" max="4" width="14.28515625" style="16" customWidth="1"/>
    <col min="5" max="5" width="6.42578125" style="16" customWidth="1"/>
    <col min="6" max="6" width="15.85546875" style="16" customWidth="1"/>
    <col min="7" max="7" width="14.140625" style="16" customWidth="1"/>
    <col min="8" max="8" width="14" style="20" customWidth="1"/>
    <col min="9" max="9" width="14.28515625" style="55" customWidth="1"/>
    <col min="10" max="10" width="12.28515625" style="55" customWidth="1"/>
    <col min="11" max="11" width="16.28515625" style="55" customWidth="1"/>
    <col min="12" max="227" width="9.140625" style="16" customWidth="1"/>
    <col min="228" max="16384" width="9.140625" style="16"/>
  </cols>
  <sheetData>
    <row r="1" spans="1:11" s="17" customFormat="1" ht="17.25" customHeight="1" x14ac:dyDescent="0.2">
      <c r="A1" s="176" t="s">
        <v>324</v>
      </c>
      <c r="B1" s="176"/>
      <c r="C1" s="176"/>
      <c r="D1" s="176"/>
      <c r="E1" s="176"/>
      <c r="F1" s="176"/>
      <c r="G1" s="176"/>
      <c r="H1" s="176"/>
      <c r="I1" s="56"/>
      <c r="J1" s="56"/>
      <c r="K1" s="56"/>
    </row>
    <row r="2" spans="1:11" s="17" customFormat="1" ht="9.75" customHeight="1" x14ac:dyDescent="0.2">
      <c r="A2" s="46"/>
      <c r="B2" s="47"/>
      <c r="C2" s="47"/>
      <c r="D2" s="47"/>
      <c r="E2" s="47"/>
      <c r="F2" s="47"/>
      <c r="G2" s="47"/>
      <c r="H2" s="47"/>
      <c r="I2" s="56"/>
      <c r="J2" s="56"/>
      <c r="K2" s="56"/>
    </row>
    <row r="3" spans="1:11" x14ac:dyDescent="0.2">
      <c r="A3" s="48"/>
      <c r="B3" s="48"/>
      <c r="C3" s="48"/>
      <c r="D3" s="48"/>
      <c r="E3" s="48"/>
      <c r="F3" s="48"/>
      <c r="G3" s="48"/>
      <c r="H3" s="49" t="s">
        <v>110</v>
      </c>
    </row>
    <row r="4" spans="1:11" ht="25.5" customHeight="1" x14ac:dyDescent="0.2">
      <c r="A4" s="60" t="s">
        <v>0</v>
      </c>
      <c r="B4" s="60" t="s">
        <v>1</v>
      </c>
      <c r="C4" s="60" t="s">
        <v>2</v>
      </c>
      <c r="D4" s="60" t="s">
        <v>3</v>
      </c>
      <c r="E4" s="60" t="s">
        <v>4</v>
      </c>
      <c r="F4" s="63" t="s">
        <v>321</v>
      </c>
      <c r="G4" s="63" t="s">
        <v>322</v>
      </c>
      <c r="H4" s="66" t="s">
        <v>320</v>
      </c>
    </row>
    <row r="5" spans="1:11" ht="15.95" customHeight="1" x14ac:dyDescent="0.2">
      <c r="A5" s="12" t="s">
        <v>5</v>
      </c>
      <c r="B5" s="8">
        <v>1</v>
      </c>
      <c r="C5" s="8" t="s">
        <v>6</v>
      </c>
      <c r="D5" s="9" t="s">
        <v>6</v>
      </c>
      <c r="E5" s="10" t="s">
        <v>6</v>
      </c>
      <c r="F5" s="6">
        <f>F6+F27+F47+F52+F59+F64+F14</f>
        <v>15775.500000000002</v>
      </c>
      <c r="G5" s="6">
        <f>G6+G27+G47+G52+G59+G64+G14</f>
        <v>15521.400000000003</v>
      </c>
      <c r="H5" s="64">
        <f>G5/F5</f>
        <v>0.98389274507939539</v>
      </c>
      <c r="I5" s="58">
        <v>15775611.800000001</v>
      </c>
    </row>
    <row r="6" spans="1:11" ht="32.1" customHeight="1" x14ac:dyDescent="0.2">
      <c r="A6" s="7" t="s">
        <v>7</v>
      </c>
      <c r="B6" s="8">
        <v>1</v>
      </c>
      <c r="C6" s="8">
        <v>2</v>
      </c>
      <c r="D6" s="9" t="s">
        <v>6</v>
      </c>
      <c r="E6" s="10" t="s">
        <v>6</v>
      </c>
      <c r="F6" s="6">
        <f>F7</f>
        <v>2055.8000000000002</v>
      </c>
      <c r="G6" s="6">
        <f t="shared" ref="F6:G9" si="0">G7</f>
        <v>2055.8000000000002</v>
      </c>
      <c r="H6" s="64">
        <f t="shared" ref="H6:H69" si="1">G6/F6</f>
        <v>1</v>
      </c>
    </row>
    <row r="7" spans="1:11" ht="15.95" customHeight="1" x14ac:dyDescent="0.2">
      <c r="A7" s="4" t="s">
        <v>8</v>
      </c>
      <c r="B7" s="1">
        <v>1</v>
      </c>
      <c r="C7" s="1">
        <v>2</v>
      </c>
      <c r="D7" s="2" t="s">
        <v>9</v>
      </c>
      <c r="E7" s="3" t="s">
        <v>6</v>
      </c>
      <c r="F7" s="5">
        <f>F8+F11</f>
        <v>2055.8000000000002</v>
      </c>
      <c r="G7" s="5">
        <f>G8+G11</f>
        <v>2055.8000000000002</v>
      </c>
      <c r="H7" s="64">
        <f t="shared" si="1"/>
        <v>1</v>
      </c>
      <c r="I7" s="58">
        <v>2055856.2</v>
      </c>
    </row>
    <row r="8" spans="1:11" ht="15.95" customHeight="1" x14ac:dyDescent="0.2">
      <c r="A8" s="4" t="s">
        <v>10</v>
      </c>
      <c r="B8" s="1">
        <v>1</v>
      </c>
      <c r="C8" s="1">
        <v>2</v>
      </c>
      <c r="D8" s="2" t="s">
        <v>11</v>
      </c>
      <c r="E8" s="3" t="s">
        <v>6</v>
      </c>
      <c r="F8" s="5">
        <f t="shared" si="0"/>
        <v>2025.3</v>
      </c>
      <c r="G8" s="5">
        <f t="shared" si="0"/>
        <v>2025.3</v>
      </c>
      <c r="H8" s="64">
        <f t="shared" si="1"/>
        <v>1</v>
      </c>
    </row>
    <row r="9" spans="1:11" ht="63.95" customHeight="1" x14ac:dyDescent="0.2">
      <c r="A9" s="4" t="s">
        <v>12</v>
      </c>
      <c r="B9" s="1">
        <v>1</v>
      </c>
      <c r="C9" s="1">
        <v>2</v>
      </c>
      <c r="D9" s="2" t="s">
        <v>11</v>
      </c>
      <c r="E9" s="3">
        <v>100</v>
      </c>
      <c r="F9" s="5">
        <f t="shared" si="0"/>
        <v>2025.3</v>
      </c>
      <c r="G9" s="5">
        <f t="shared" si="0"/>
        <v>2025.3</v>
      </c>
      <c r="H9" s="64">
        <f t="shared" si="1"/>
        <v>1</v>
      </c>
    </row>
    <row r="10" spans="1:11" ht="32.1" customHeight="1" x14ac:dyDescent="0.2">
      <c r="A10" s="4" t="s">
        <v>13</v>
      </c>
      <c r="B10" s="1">
        <v>1</v>
      </c>
      <c r="C10" s="1">
        <v>2</v>
      </c>
      <c r="D10" s="2" t="s">
        <v>11</v>
      </c>
      <c r="E10" s="3">
        <v>120</v>
      </c>
      <c r="F10" s="5">
        <v>2025.3</v>
      </c>
      <c r="G10" s="5">
        <v>2025.3</v>
      </c>
      <c r="H10" s="64">
        <f t="shared" si="1"/>
        <v>1</v>
      </c>
      <c r="I10" s="55">
        <v>2026058.06</v>
      </c>
      <c r="J10" s="55">
        <v>-750.86</v>
      </c>
      <c r="K10" s="55">
        <f>I10+J10</f>
        <v>2025307.2</v>
      </c>
    </row>
    <row r="11" spans="1:11" ht="32.1" customHeight="1" x14ac:dyDescent="0.2">
      <c r="A11" s="4" t="s">
        <v>120</v>
      </c>
      <c r="B11" s="1">
        <v>1</v>
      </c>
      <c r="C11" s="1">
        <v>4</v>
      </c>
      <c r="D11" s="2" t="s">
        <v>94</v>
      </c>
      <c r="E11" s="3"/>
      <c r="F11" s="5">
        <f t="shared" ref="F11:G12" si="2">F12</f>
        <v>30.5</v>
      </c>
      <c r="G11" s="5">
        <f t="shared" si="2"/>
        <v>30.5</v>
      </c>
      <c r="H11" s="64">
        <f t="shared" si="1"/>
        <v>1</v>
      </c>
    </row>
    <row r="12" spans="1:11" ht="32.1" customHeight="1" x14ac:dyDescent="0.2">
      <c r="A12" s="4" t="s">
        <v>12</v>
      </c>
      <c r="B12" s="1">
        <v>1</v>
      </c>
      <c r="C12" s="1">
        <v>4</v>
      </c>
      <c r="D12" s="2" t="s">
        <v>94</v>
      </c>
      <c r="E12" s="3">
        <v>100</v>
      </c>
      <c r="F12" s="5">
        <f t="shared" si="2"/>
        <v>30.5</v>
      </c>
      <c r="G12" s="5">
        <f t="shared" si="2"/>
        <v>30.5</v>
      </c>
      <c r="H12" s="64">
        <f t="shared" si="1"/>
        <v>1</v>
      </c>
    </row>
    <row r="13" spans="1:11" ht="32.1" customHeight="1" x14ac:dyDescent="0.2">
      <c r="A13" s="4" t="s">
        <v>13</v>
      </c>
      <c r="B13" s="1">
        <v>1</v>
      </c>
      <c r="C13" s="1">
        <v>4</v>
      </c>
      <c r="D13" s="2" t="s">
        <v>94</v>
      </c>
      <c r="E13" s="3">
        <v>120</v>
      </c>
      <c r="F13" s="5">
        <v>30.5</v>
      </c>
      <c r="G13" s="5">
        <v>30.5</v>
      </c>
      <c r="H13" s="64">
        <f t="shared" si="1"/>
        <v>1</v>
      </c>
      <c r="K13" s="55">
        <v>30549</v>
      </c>
    </row>
    <row r="14" spans="1:11" ht="32.1" customHeight="1" x14ac:dyDescent="0.2">
      <c r="A14" s="7" t="s">
        <v>121</v>
      </c>
      <c r="B14" s="8">
        <v>1</v>
      </c>
      <c r="C14" s="8">
        <v>3</v>
      </c>
      <c r="D14" s="9"/>
      <c r="E14" s="10"/>
      <c r="F14" s="6">
        <f>F15</f>
        <v>1214.7</v>
      </c>
      <c r="G14" s="6">
        <f>G15</f>
        <v>1214.7</v>
      </c>
      <c r="H14" s="64">
        <f t="shared" si="1"/>
        <v>1</v>
      </c>
      <c r="I14" s="58">
        <v>1214712.06</v>
      </c>
    </row>
    <row r="15" spans="1:11" ht="15.95" customHeight="1" x14ac:dyDescent="0.2">
      <c r="A15" s="4" t="s">
        <v>8</v>
      </c>
      <c r="B15" s="1">
        <v>1</v>
      </c>
      <c r="C15" s="1">
        <v>3</v>
      </c>
      <c r="D15" s="2" t="s">
        <v>9</v>
      </c>
      <c r="E15" s="3"/>
      <c r="F15" s="5">
        <f>F16+F21+F24</f>
        <v>1214.7</v>
      </c>
      <c r="G15" s="5">
        <f>G16+G21+G24</f>
        <v>1214.7</v>
      </c>
      <c r="H15" s="64">
        <f t="shared" si="1"/>
        <v>1</v>
      </c>
    </row>
    <row r="16" spans="1:11" ht="15.95" customHeight="1" x14ac:dyDescent="0.2">
      <c r="A16" s="4" t="s">
        <v>15</v>
      </c>
      <c r="B16" s="1">
        <v>1</v>
      </c>
      <c r="C16" s="1">
        <v>3</v>
      </c>
      <c r="D16" s="2" t="s">
        <v>211</v>
      </c>
      <c r="E16" s="3"/>
      <c r="F16" s="5">
        <f>F17+F19</f>
        <v>7.8</v>
      </c>
      <c r="G16" s="5">
        <f>G17+G19</f>
        <v>7.8</v>
      </c>
      <c r="H16" s="64">
        <f t="shared" si="1"/>
        <v>1</v>
      </c>
    </row>
    <row r="17" spans="1:11" ht="32.1" customHeight="1" x14ac:dyDescent="0.2">
      <c r="A17" s="4" t="s">
        <v>115</v>
      </c>
      <c r="B17" s="1">
        <v>1</v>
      </c>
      <c r="C17" s="1">
        <v>3</v>
      </c>
      <c r="D17" s="2" t="s">
        <v>211</v>
      </c>
      <c r="E17" s="3">
        <v>200</v>
      </c>
      <c r="F17" s="5">
        <f>F18</f>
        <v>7.8</v>
      </c>
      <c r="G17" s="5">
        <f>G18</f>
        <v>7.8</v>
      </c>
      <c r="H17" s="64">
        <f t="shared" si="1"/>
        <v>1</v>
      </c>
    </row>
    <row r="18" spans="1:11" ht="32.1" customHeight="1" x14ac:dyDescent="0.2">
      <c r="A18" s="4" t="s">
        <v>17</v>
      </c>
      <c r="B18" s="1">
        <v>1</v>
      </c>
      <c r="C18" s="1">
        <v>3</v>
      </c>
      <c r="D18" s="2" t="s">
        <v>211</v>
      </c>
      <c r="E18" s="3">
        <v>240</v>
      </c>
      <c r="F18" s="5">
        <v>7.8</v>
      </c>
      <c r="G18" s="5">
        <v>7.8</v>
      </c>
      <c r="H18" s="64">
        <f t="shared" si="1"/>
        <v>1</v>
      </c>
    </row>
    <row r="19" spans="1:11" ht="15.95" hidden="1" customHeight="1" x14ac:dyDescent="0.2">
      <c r="A19" s="4" t="s">
        <v>18</v>
      </c>
      <c r="B19" s="1">
        <v>1</v>
      </c>
      <c r="C19" s="1">
        <v>3</v>
      </c>
      <c r="D19" s="2" t="s">
        <v>211</v>
      </c>
      <c r="E19" s="3">
        <v>800</v>
      </c>
      <c r="F19" s="5">
        <f>F20</f>
        <v>0</v>
      </c>
      <c r="G19" s="5">
        <f>G20</f>
        <v>0</v>
      </c>
      <c r="H19" s="64" t="e">
        <f t="shared" si="1"/>
        <v>#DIV/0!</v>
      </c>
    </row>
    <row r="20" spans="1:11" ht="15.95" hidden="1" customHeight="1" x14ac:dyDescent="0.2">
      <c r="A20" s="4" t="s">
        <v>19</v>
      </c>
      <c r="B20" s="1">
        <v>1</v>
      </c>
      <c r="C20" s="1">
        <v>3</v>
      </c>
      <c r="D20" s="2" t="s">
        <v>211</v>
      </c>
      <c r="E20" s="3">
        <v>850</v>
      </c>
      <c r="F20" s="54">
        <v>0</v>
      </c>
      <c r="G20" s="5">
        <v>0</v>
      </c>
      <c r="H20" s="64" t="e">
        <f t="shared" si="1"/>
        <v>#DIV/0!</v>
      </c>
    </row>
    <row r="21" spans="1:11" ht="32.1" customHeight="1" x14ac:dyDescent="0.2">
      <c r="A21" s="4" t="s">
        <v>122</v>
      </c>
      <c r="B21" s="1">
        <v>1</v>
      </c>
      <c r="C21" s="1">
        <v>3</v>
      </c>
      <c r="D21" s="2" t="s">
        <v>123</v>
      </c>
      <c r="E21" s="3"/>
      <c r="F21" s="5">
        <f t="shared" ref="F21:G22" si="3">F22</f>
        <v>1180.5</v>
      </c>
      <c r="G21" s="5">
        <f t="shared" si="3"/>
        <v>1180.5</v>
      </c>
      <c r="H21" s="64">
        <f t="shared" si="1"/>
        <v>1</v>
      </c>
    </row>
    <row r="22" spans="1:11" ht="32.1" customHeight="1" x14ac:dyDescent="0.2">
      <c r="A22" s="4" t="s">
        <v>12</v>
      </c>
      <c r="B22" s="1">
        <v>1</v>
      </c>
      <c r="C22" s="1">
        <v>3</v>
      </c>
      <c r="D22" s="2" t="s">
        <v>123</v>
      </c>
      <c r="E22" s="3">
        <v>100</v>
      </c>
      <c r="F22" s="5">
        <f t="shared" si="3"/>
        <v>1180.5</v>
      </c>
      <c r="G22" s="5">
        <f t="shared" si="3"/>
        <v>1180.5</v>
      </c>
      <c r="H22" s="64">
        <f t="shared" si="1"/>
        <v>1</v>
      </c>
    </row>
    <row r="23" spans="1:11" ht="32.1" customHeight="1" x14ac:dyDescent="0.2">
      <c r="A23" s="4" t="s">
        <v>13</v>
      </c>
      <c r="B23" s="1">
        <v>1</v>
      </c>
      <c r="C23" s="1">
        <v>3</v>
      </c>
      <c r="D23" s="2" t="s">
        <v>123</v>
      </c>
      <c r="E23" s="3">
        <v>120</v>
      </c>
      <c r="F23" s="5">
        <v>1180.5</v>
      </c>
      <c r="G23" s="5">
        <v>1180.5</v>
      </c>
      <c r="H23" s="64">
        <f t="shared" si="1"/>
        <v>1</v>
      </c>
    </row>
    <row r="24" spans="1:11" ht="100.5" customHeight="1" x14ac:dyDescent="0.2">
      <c r="A24" s="4" t="s">
        <v>316</v>
      </c>
      <c r="B24" s="1">
        <v>1</v>
      </c>
      <c r="C24" s="1">
        <v>3</v>
      </c>
      <c r="D24" s="2" t="s">
        <v>315</v>
      </c>
      <c r="E24" s="3"/>
      <c r="F24" s="5">
        <f>F25</f>
        <v>26.4</v>
      </c>
      <c r="G24" s="5">
        <f t="shared" ref="G24:G25" si="4">G25</f>
        <v>26.4</v>
      </c>
      <c r="H24" s="64">
        <f t="shared" si="1"/>
        <v>1</v>
      </c>
    </row>
    <row r="25" spans="1:11" ht="32.1" customHeight="1" x14ac:dyDescent="0.2">
      <c r="A25" s="4" t="s">
        <v>12</v>
      </c>
      <c r="B25" s="1">
        <v>1</v>
      </c>
      <c r="C25" s="1">
        <v>3</v>
      </c>
      <c r="D25" s="2" t="s">
        <v>315</v>
      </c>
      <c r="E25" s="3">
        <v>100</v>
      </c>
      <c r="F25" s="5">
        <f>F26</f>
        <v>26.4</v>
      </c>
      <c r="G25" s="5">
        <f t="shared" si="4"/>
        <v>26.4</v>
      </c>
      <c r="H25" s="64">
        <f t="shared" si="1"/>
        <v>1</v>
      </c>
    </row>
    <row r="26" spans="1:11" ht="32.1" customHeight="1" x14ac:dyDescent="0.2">
      <c r="A26" s="4" t="s">
        <v>13</v>
      </c>
      <c r="B26" s="1">
        <v>1</v>
      </c>
      <c r="C26" s="1">
        <v>3</v>
      </c>
      <c r="D26" s="2" t="s">
        <v>315</v>
      </c>
      <c r="E26" s="3">
        <v>120</v>
      </c>
      <c r="F26" s="5">
        <v>26.4</v>
      </c>
      <c r="G26" s="5">
        <v>26.4</v>
      </c>
      <c r="H26" s="64">
        <f t="shared" si="1"/>
        <v>1</v>
      </c>
    </row>
    <row r="27" spans="1:11" ht="48" customHeight="1" x14ac:dyDescent="0.2">
      <c r="A27" s="7" t="s">
        <v>20</v>
      </c>
      <c r="B27" s="8">
        <v>1</v>
      </c>
      <c r="C27" s="8">
        <v>4</v>
      </c>
      <c r="D27" s="9" t="s">
        <v>6</v>
      </c>
      <c r="E27" s="10" t="s">
        <v>6</v>
      </c>
      <c r="F27" s="6">
        <f>F28</f>
        <v>11881.6</v>
      </c>
      <c r="G27" s="6">
        <f>G28</f>
        <v>11709.300000000001</v>
      </c>
      <c r="H27" s="64">
        <f t="shared" si="1"/>
        <v>0.98549858604901708</v>
      </c>
      <c r="I27" s="58">
        <v>11881665.939999999</v>
      </c>
    </row>
    <row r="28" spans="1:11" ht="15.95" customHeight="1" x14ac:dyDescent="0.2">
      <c r="A28" s="4" t="s">
        <v>8</v>
      </c>
      <c r="B28" s="1">
        <v>1</v>
      </c>
      <c r="C28" s="1">
        <v>4</v>
      </c>
      <c r="D28" s="2" t="s">
        <v>9</v>
      </c>
      <c r="E28" s="10"/>
      <c r="F28" s="5">
        <f>F29+F32+F38+F41+F44</f>
        <v>11881.6</v>
      </c>
      <c r="G28" s="5">
        <f>G29+G32+G38+G41+G44</f>
        <v>11709.300000000001</v>
      </c>
      <c r="H28" s="64">
        <f t="shared" si="1"/>
        <v>0.98549858604901708</v>
      </c>
    </row>
    <row r="29" spans="1:11" ht="31.5" customHeight="1" x14ac:dyDescent="0.2">
      <c r="A29" s="4" t="s">
        <v>21</v>
      </c>
      <c r="B29" s="1">
        <v>1</v>
      </c>
      <c r="C29" s="1">
        <v>4</v>
      </c>
      <c r="D29" s="2" t="s">
        <v>22</v>
      </c>
      <c r="E29" s="3"/>
      <c r="F29" s="5">
        <f t="shared" ref="F29:G30" si="5">F30</f>
        <v>8996.7999999999993</v>
      </c>
      <c r="G29" s="5">
        <f t="shared" si="5"/>
        <v>8996.7999999999993</v>
      </c>
      <c r="H29" s="64">
        <f t="shared" si="1"/>
        <v>1</v>
      </c>
    </row>
    <row r="30" spans="1:11" ht="63.95" customHeight="1" x14ac:dyDescent="0.2">
      <c r="A30" s="4" t="s">
        <v>12</v>
      </c>
      <c r="B30" s="1">
        <v>1</v>
      </c>
      <c r="C30" s="1">
        <v>4</v>
      </c>
      <c r="D30" s="2" t="s">
        <v>22</v>
      </c>
      <c r="E30" s="3">
        <v>100</v>
      </c>
      <c r="F30" s="5">
        <f t="shared" si="5"/>
        <v>8996.7999999999993</v>
      </c>
      <c r="G30" s="5">
        <f t="shared" si="5"/>
        <v>8996.7999999999993</v>
      </c>
      <c r="H30" s="64">
        <f t="shared" si="1"/>
        <v>1</v>
      </c>
    </row>
    <row r="31" spans="1:11" ht="32.1" customHeight="1" x14ac:dyDescent="0.2">
      <c r="A31" s="4" t="s">
        <v>13</v>
      </c>
      <c r="B31" s="1">
        <v>1</v>
      </c>
      <c r="C31" s="1">
        <v>4</v>
      </c>
      <c r="D31" s="2" t="s">
        <v>22</v>
      </c>
      <c r="E31" s="3">
        <v>120</v>
      </c>
      <c r="F31" s="5">
        <v>8996.7999999999993</v>
      </c>
      <c r="G31" s="5">
        <v>8996.7999999999993</v>
      </c>
      <c r="H31" s="64">
        <f t="shared" si="1"/>
        <v>1</v>
      </c>
      <c r="I31" s="55">
        <v>8958497.7599999998</v>
      </c>
      <c r="J31" s="55">
        <v>39645.480000000003</v>
      </c>
      <c r="K31" s="55">
        <f>I31+J31</f>
        <v>8998143.2400000002</v>
      </c>
    </row>
    <row r="32" spans="1:11" ht="15.95" customHeight="1" x14ac:dyDescent="0.2">
      <c r="A32" s="4" t="s">
        <v>15</v>
      </c>
      <c r="B32" s="1">
        <v>1</v>
      </c>
      <c r="C32" s="1">
        <v>4</v>
      </c>
      <c r="D32" s="2" t="s">
        <v>16</v>
      </c>
      <c r="E32" s="3" t="s">
        <v>6</v>
      </c>
      <c r="F32" s="5">
        <f>F33+F35</f>
        <v>2328</v>
      </c>
      <c r="G32" s="5">
        <f>G33+G35</f>
        <v>2155.6999999999998</v>
      </c>
      <c r="H32" s="64">
        <f t="shared" si="1"/>
        <v>0.925987972508591</v>
      </c>
    </row>
    <row r="33" spans="1:11" ht="32.1" customHeight="1" x14ac:dyDescent="0.2">
      <c r="A33" s="4" t="s">
        <v>115</v>
      </c>
      <c r="B33" s="1">
        <v>1</v>
      </c>
      <c r="C33" s="1">
        <v>4</v>
      </c>
      <c r="D33" s="2" t="s">
        <v>16</v>
      </c>
      <c r="E33" s="3">
        <v>200</v>
      </c>
      <c r="F33" s="5">
        <f>F34</f>
        <v>2269.9</v>
      </c>
      <c r="G33" s="5">
        <f>G34</f>
        <v>2097.6</v>
      </c>
      <c r="H33" s="64">
        <f t="shared" si="1"/>
        <v>0.92409357240407064</v>
      </c>
    </row>
    <row r="34" spans="1:11" ht="32.1" customHeight="1" x14ac:dyDescent="0.2">
      <c r="A34" s="4" t="s">
        <v>17</v>
      </c>
      <c r="B34" s="1">
        <v>1</v>
      </c>
      <c r="C34" s="1">
        <v>4</v>
      </c>
      <c r="D34" s="2" t="s">
        <v>16</v>
      </c>
      <c r="E34" s="3">
        <v>240</v>
      </c>
      <c r="F34" s="5">
        <v>2269.9</v>
      </c>
      <c r="G34" s="5">
        <v>2097.6</v>
      </c>
      <c r="H34" s="64">
        <f t="shared" si="1"/>
        <v>0.92409357240407064</v>
      </c>
      <c r="I34" s="55">
        <v>2307947.15</v>
      </c>
      <c r="J34" s="55">
        <v>-39348.54</v>
      </c>
      <c r="K34" s="55">
        <f>I34+J34</f>
        <v>2268598.61</v>
      </c>
    </row>
    <row r="35" spans="1:11" ht="15.95" customHeight="1" x14ac:dyDescent="0.2">
      <c r="A35" s="4" t="s">
        <v>18</v>
      </c>
      <c r="B35" s="1">
        <v>1</v>
      </c>
      <c r="C35" s="1">
        <v>4</v>
      </c>
      <c r="D35" s="2" t="s">
        <v>16</v>
      </c>
      <c r="E35" s="3">
        <v>800</v>
      </c>
      <c r="F35" s="5">
        <f>F37+F36</f>
        <v>58.1</v>
      </c>
      <c r="G35" s="5">
        <f t="shared" ref="G35" si="6">G37+G36</f>
        <v>58.1</v>
      </c>
      <c r="H35" s="64">
        <f t="shared" si="1"/>
        <v>1</v>
      </c>
    </row>
    <row r="36" spans="1:11" ht="15.95" customHeight="1" x14ac:dyDescent="0.2">
      <c r="A36" s="4" t="s">
        <v>38</v>
      </c>
      <c r="B36" s="1">
        <v>1</v>
      </c>
      <c r="C36" s="1">
        <v>4</v>
      </c>
      <c r="D36" s="2" t="s">
        <v>16</v>
      </c>
      <c r="E36" s="3">
        <v>830</v>
      </c>
      <c r="F36" s="5">
        <v>40</v>
      </c>
      <c r="G36" s="5">
        <v>40</v>
      </c>
      <c r="H36" s="64">
        <f t="shared" si="1"/>
        <v>1</v>
      </c>
      <c r="I36" s="55">
        <v>41500</v>
      </c>
      <c r="J36" s="55">
        <v>-1500</v>
      </c>
      <c r="K36" s="55">
        <f>I36+J36</f>
        <v>40000</v>
      </c>
    </row>
    <row r="37" spans="1:11" ht="15.95" customHeight="1" x14ac:dyDescent="0.2">
      <c r="A37" s="4" t="s">
        <v>19</v>
      </c>
      <c r="B37" s="1">
        <v>1</v>
      </c>
      <c r="C37" s="1">
        <v>4</v>
      </c>
      <c r="D37" s="2" t="s">
        <v>16</v>
      </c>
      <c r="E37" s="3">
        <v>850</v>
      </c>
      <c r="F37" s="5">
        <v>18.100000000000001</v>
      </c>
      <c r="G37" s="5">
        <v>18.100000000000001</v>
      </c>
      <c r="H37" s="64">
        <f t="shared" si="1"/>
        <v>1</v>
      </c>
      <c r="I37" s="55">
        <v>16606.09</v>
      </c>
      <c r="J37" s="55">
        <v>1500</v>
      </c>
      <c r="K37" s="55">
        <f>I37+J37</f>
        <v>18106.09</v>
      </c>
    </row>
    <row r="38" spans="1:11" ht="32.1" customHeight="1" x14ac:dyDescent="0.2">
      <c r="A38" s="4" t="s">
        <v>109</v>
      </c>
      <c r="B38" s="1">
        <v>1</v>
      </c>
      <c r="C38" s="1">
        <v>4</v>
      </c>
      <c r="D38" s="2" t="s">
        <v>108</v>
      </c>
      <c r="E38" s="3"/>
      <c r="F38" s="5">
        <f t="shared" ref="F38:G39" si="7">F39</f>
        <v>0.1</v>
      </c>
      <c r="G38" s="5">
        <f t="shared" si="7"/>
        <v>0.1</v>
      </c>
      <c r="H38" s="64">
        <f t="shared" si="1"/>
        <v>1</v>
      </c>
    </row>
    <row r="39" spans="1:11" ht="32.1" customHeight="1" x14ac:dyDescent="0.2">
      <c r="A39" s="4" t="s">
        <v>115</v>
      </c>
      <c r="B39" s="1">
        <v>1</v>
      </c>
      <c r="C39" s="1">
        <v>4</v>
      </c>
      <c r="D39" s="2" t="s">
        <v>108</v>
      </c>
      <c r="E39" s="3">
        <v>200</v>
      </c>
      <c r="F39" s="5">
        <f t="shared" si="7"/>
        <v>0.1</v>
      </c>
      <c r="G39" s="5">
        <f t="shared" si="7"/>
        <v>0.1</v>
      </c>
      <c r="H39" s="64">
        <f t="shared" si="1"/>
        <v>1</v>
      </c>
    </row>
    <row r="40" spans="1:11" ht="32.1" customHeight="1" x14ac:dyDescent="0.2">
      <c r="A40" s="4" t="s">
        <v>17</v>
      </c>
      <c r="B40" s="1">
        <v>1</v>
      </c>
      <c r="C40" s="1">
        <v>4</v>
      </c>
      <c r="D40" s="2" t="s">
        <v>108</v>
      </c>
      <c r="E40" s="3">
        <v>240</v>
      </c>
      <c r="F40" s="5">
        <v>0.1</v>
      </c>
      <c r="G40" s="5">
        <v>0.1</v>
      </c>
      <c r="H40" s="64">
        <f t="shared" si="1"/>
        <v>1</v>
      </c>
    </row>
    <row r="41" spans="1:11" ht="62.25" customHeight="1" x14ac:dyDescent="0.2">
      <c r="A41" s="4" t="s">
        <v>120</v>
      </c>
      <c r="B41" s="1">
        <v>1</v>
      </c>
      <c r="C41" s="1">
        <v>4</v>
      </c>
      <c r="D41" s="2" t="s">
        <v>94</v>
      </c>
      <c r="E41" s="3"/>
      <c r="F41" s="5">
        <f t="shared" ref="F41:G42" si="8">F42</f>
        <v>556.70000000000005</v>
      </c>
      <c r="G41" s="5">
        <f t="shared" si="8"/>
        <v>556.70000000000005</v>
      </c>
      <c r="H41" s="64">
        <f t="shared" si="1"/>
        <v>1</v>
      </c>
    </row>
    <row r="42" spans="1:11" ht="32.1" customHeight="1" x14ac:dyDescent="0.2">
      <c r="A42" s="4" t="s">
        <v>12</v>
      </c>
      <c r="B42" s="1">
        <v>1</v>
      </c>
      <c r="C42" s="1">
        <v>4</v>
      </c>
      <c r="D42" s="2" t="s">
        <v>94</v>
      </c>
      <c r="E42" s="3">
        <v>100</v>
      </c>
      <c r="F42" s="5">
        <f t="shared" si="8"/>
        <v>556.70000000000005</v>
      </c>
      <c r="G42" s="5">
        <f t="shared" si="8"/>
        <v>556.70000000000005</v>
      </c>
      <c r="H42" s="64">
        <f t="shared" si="1"/>
        <v>1</v>
      </c>
    </row>
    <row r="43" spans="1:11" ht="32.1" customHeight="1" x14ac:dyDescent="0.2">
      <c r="A43" s="4" t="s">
        <v>13</v>
      </c>
      <c r="B43" s="1">
        <v>1</v>
      </c>
      <c r="C43" s="1">
        <v>4</v>
      </c>
      <c r="D43" s="2" t="s">
        <v>94</v>
      </c>
      <c r="E43" s="3">
        <v>120</v>
      </c>
      <c r="F43" s="5">
        <v>556.70000000000005</v>
      </c>
      <c r="G43" s="5">
        <v>556.70000000000005</v>
      </c>
      <c r="H43" s="64">
        <f t="shared" si="1"/>
        <v>1</v>
      </c>
    </row>
    <row r="44" spans="1:11" ht="64.5" hidden="1" customHeight="1" x14ac:dyDescent="0.2">
      <c r="A44" s="4" t="s">
        <v>119</v>
      </c>
      <c r="B44" s="1">
        <v>1</v>
      </c>
      <c r="C44" s="1">
        <v>4</v>
      </c>
      <c r="D44" s="2" t="s">
        <v>116</v>
      </c>
      <c r="E44" s="3"/>
      <c r="F44" s="5">
        <f t="shared" ref="F44:G45" si="9">F45</f>
        <v>0</v>
      </c>
      <c r="G44" s="5">
        <f t="shared" si="9"/>
        <v>0</v>
      </c>
      <c r="H44" s="64" t="e">
        <f t="shared" si="1"/>
        <v>#DIV/0!</v>
      </c>
    </row>
    <row r="45" spans="1:11" ht="32.1" hidden="1" customHeight="1" x14ac:dyDescent="0.2">
      <c r="A45" s="4" t="s">
        <v>12</v>
      </c>
      <c r="B45" s="1">
        <v>1</v>
      </c>
      <c r="C45" s="1">
        <v>4</v>
      </c>
      <c r="D45" s="2" t="s">
        <v>116</v>
      </c>
      <c r="E45" s="3">
        <v>100</v>
      </c>
      <c r="F45" s="5">
        <f t="shared" si="9"/>
        <v>0</v>
      </c>
      <c r="G45" s="5">
        <f t="shared" si="9"/>
        <v>0</v>
      </c>
      <c r="H45" s="64" t="e">
        <f t="shared" si="1"/>
        <v>#DIV/0!</v>
      </c>
    </row>
    <row r="46" spans="1:11" ht="32.1" hidden="1" customHeight="1" x14ac:dyDescent="0.2">
      <c r="A46" s="4" t="s">
        <v>13</v>
      </c>
      <c r="B46" s="1">
        <v>1</v>
      </c>
      <c r="C46" s="1">
        <v>4</v>
      </c>
      <c r="D46" s="2" t="s">
        <v>116</v>
      </c>
      <c r="E46" s="3">
        <v>120</v>
      </c>
      <c r="F46" s="5">
        <v>0</v>
      </c>
      <c r="G46" s="5">
        <v>0</v>
      </c>
      <c r="H46" s="64" t="e">
        <f t="shared" si="1"/>
        <v>#DIV/0!</v>
      </c>
    </row>
    <row r="47" spans="1:11" ht="48" customHeight="1" x14ac:dyDescent="0.2">
      <c r="A47" s="7" t="s">
        <v>23</v>
      </c>
      <c r="B47" s="8">
        <v>1</v>
      </c>
      <c r="C47" s="8">
        <v>6</v>
      </c>
      <c r="D47" s="9" t="s">
        <v>6</v>
      </c>
      <c r="E47" s="10" t="s">
        <v>6</v>
      </c>
      <c r="F47" s="6">
        <f t="shared" ref="F47:G50" si="10">F48</f>
        <v>60</v>
      </c>
      <c r="G47" s="6">
        <v>60</v>
      </c>
      <c r="H47" s="64">
        <f t="shared" si="1"/>
        <v>1</v>
      </c>
    </row>
    <row r="48" spans="1:11" ht="15.95" customHeight="1" x14ac:dyDescent="0.2">
      <c r="A48" s="4" t="s">
        <v>14</v>
      </c>
      <c r="B48" s="1">
        <v>1</v>
      </c>
      <c r="C48" s="1">
        <v>6</v>
      </c>
      <c r="D48" s="2" t="s">
        <v>9</v>
      </c>
      <c r="E48" s="3" t="s">
        <v>6</v>
      </c>
      <c r="F48" s="5">
        <f t="shared" si="10"/>
        <v>60</v>
      </c>
      <c r="G48" s="5">
        <f t="shared" si="10"/>
        <v>60</v>
      </c>
      <c r="H48" s="64">
        <f t="shared" si="1"/>
        <v>1</v>
      </c>
    </row>
    <row r="49" spans="1:9" ht="18" customHeight="1" x14ac:dyDescent="0.2">
      <c r="A49" s="4" t="s">
        <v>111</v>
      </c>
      <c r="B49" s="1">
        <v>1</v>
      </c>
      <c r="C49" s="1">
        <v>6</v>
      </c>
      <c r="D49" s="2" t="s">
        <v>24</v>
      </c>
      <c r="E49" s="3"/>
      <c r="F49" s="5">
        <f t="shared" si="10"/>
        <v>60</v>
      </c>
      <c r="G49" s="5">
        <f t="shared" si="10"/>
        <v>60</v>
      </c>
      <c r="H49" s="64">
        <f t="shared" si="1"/>
        <v>1</v>
      </c>
    </row>
    <row r="50" spans="1:9" ht="15.95" customHeight="1" x14ac:dyDescent="0.2">
      <c r="A50" s="4" t="s">
        <v>25</v>
      </c>
      <c r="B50" s="1">
        <v>1</v>
      </c>
      <c r="C50" s="1">
        <v>6</v>
      </c>
      <c r="D50" s="2" t="s">
        <v>24</v>
      </c>
      <c r="E50" s="3">
        <v>500</v>
      </c>
      <c r="F50" s="5">
        <f t="shared" si="10"/>
        <v>60</v>
      </c>
      <c r="G50" s="5">
        <f t="shared" si="10"/>
        <v>60</v>
      </c>
      <c r="H50" s="64">
        <f t="shared" si="1"/>
        <v>1</v>
      </c>
    </row>
    <row r="51" spans="1:9" ht="15.95" customHeight="1" x14ac:dyDescent="0.2">
      <c r="A51" s="4" t="s">
        <v>26</v>
      </c>
      <c r="B51" s="1">
        <v>1</v>
      </c>
      <c r="C51" s="1">
        <v>6</v>
      </c>
      <c r="D51" s="2" t="s">
        <v>24</v>
      </c>
      <c r="E51" s="3">
        <v>540</v>
      </c>
      <c r="F51" s="5">
        <v>60</v>
      </c>
      <c r="G51" s="5">
        <v>60</v>
      </c>
      <c r="H51" s="64">
        <f t="shared" si="1"/>
        <v>1</v>
      </c>
    </row>
    <row r="52" spans="1:9" ht="15.95" hidden="1" customHeight="1" x14ac:dyDescent="0.2">
      <c r="A52" s="7" t="s">
        <v>27</v>
      </c>
      <c r="B52" s="8">
        <v>1</v>
      </c>
      <c r="C52" s="8">
        <v>7</v>
      </c>
      <c r="D52" s="9"/>
      <c r="E52" s="10"/>
      <c r="F52" s="6">
        <f t="shared" ref="F52:G53" si="11">F53</f>
        <v>0</v>
      </c>
      <c r="G52" s="6">
        <f t="shared" si="11"/>
        <v>0</v>
      </c>
      <c r="H52" s="64" t="e">
        <f t="shared" si="1"/>
        <v>#DIV/0!</v>
      </c>
    </row>
    <row r="53" spans="1:9" ht="15.95" hidden="1" customHeight="1" x14ac:dyDescent="0.2">
      <c r="A53" s="4" t="s">
        <v>8</v>
      </c>
      <c r="B53" s="1">
        <v>1</v>
      </c>
      <c r="C53" s="1">
        <v>7</v>
      </c>
      <c r="D53" s="2" t="s">
        <v>9</v>
      </c>
      <c r="E53" s="3"/>
      <c r="F53" s="5">
        <f t="shared" si="11"/>
        <v>0</v>
      </c>
      <c r="G53" s="5">
        <f t="shared" si="11"/>
        <v>0</v>
      </c>
      <c r="H53" s="64" t="e">
        <f t="shared" si="1"/>
        <v>#DIV/0!</v>
      </c>
    </row>
    <row r="54" spans="1:9" ht="32.1" hidden="1" customHeight="1" x14ac:dyDescent="0.2">
      <c r="A54" s="4" t="s">
        <v>28</v>
      </c>
      <c r="B54" s="1">
        <v>1</v>
      </c>
      <c r="C54" s="1">
        <v>7</v>
      </c>
      <c r="D54" s="2" t="s">
        <v>29</v>
      </c>
      <c r="E54" s="3"/>
      <c r="F54" s="5">
        <f>F55+F57</f>
        <v>0</v>
      </c>
      <c r="G54" s="5">
        <f t="shared" ref="F54:G55" si="12">G55</f>
        <v>0</v>
      </c>
      <c r="H54" s="64" t="e">
        <f t="shared" si="1"/>
        <v>#DIV/0!</v>
      </c>
    </row>
    <row r="55" spans="1:9" ht="32.1" hidden="1" customHeight="1" x14ac:dyDescent="0.2">
      <c r="A55" s="4" t="s">
        <v>115</v>
      </c>
      <c r="B55" s="1">
        <v>1</v>
      </c>
      <c r="C55" s="1">
        <v>7</v>
      </c>
      <c r="D55" s="2" t="s">
        <v>29</v>
      </c>
      <c r="E55" s="3">
        <v>200</v>
      </c>
      <c r="F55" s="5">
        <f t="shared" si="12"/>
        <v>0</v>
      </c>
      <c r="G55" s="5">
        <f t="shared" si="12"/>
        <v>0</v>
      </c>
      <c r="H55" s="64" t="e">
        <f t="shared" si="1"/>
        <v>#DIV/0!</v>
      </c>
    </row>
    <row r="56" spans="1:9" ht="32.1" hidden="1" customHeight="1" x14ac:dyDescent="0.2">
      <c r="A56" s="4" t="s">
        <v>17</v>
      </c>
      <c r="B56" s="1">
        <v>1</v>
      </c>
      <c r="C56" s="1">
        <v>7</v>
      </c>
      <c r="D56" s="2" t="s">
        <v>29</v>
      </c>
      <c r="E56" s="3">
        <v>240</v>
      </c>
      <c r="F56" s="5">
        <v>0</v>
      </c>
      <c r="G56" s="5">
        <v>0</v>
      </c>
      <c r="H56" s="64" t="e">
        <f t="shared" si="1"/>
        <v>#DIV/0!</v>
      </c>
    </row>
    <row r="57" spans="1:9" ht="15.95" hidden="1" customHeight="1" x14ac:dyDescent="0.2">
      <c r="A57" s="4" t="s">
        <v>18</v>
      </c>
      <c r="B57" s="1">
        <v>1</v>
      </c>
      <c r="C57" s="1">
        <v>7</v>
      </c>
      <c r="D57" s="2" t="s">
        <v>29</v>
      </c>
      <c r="E57" s="3">
        <v>800</v>
      </c>
      <c r="F57" s="5">
        <f>F58</f>
        <v>0</v>
      </c>
      <c r="G57" s="5">
        <f>G58</f>
        <v>0</v>
      </c>
      <c r="H57" s="64" t="e">
        <f t="shared" si="1"/>
        <v>#DIV/0!</v>
      </c>
    </row>
    <row r="58" spans="1:9" ht="15.95" hidden="1" customHeight="1" x14ac:dyDescent="0.2">
      <c r="A58" s="4" t="s">
        <v>194</v>
      </c>
      <c r="B58" s="1">
        <v>1</v>
      </c>
      <c r="C58" s="1">
        <v>7</v>
      </c>
      <c r="D58" s="2" t="s">
        <v>29</v>
      </c>
      <c r="E58" s="3">
        <v>880</v>
      </c>
      <c r="F58" s="5"/>
      <c r="G58" s="5">
        <v>0</v>
      </c>
      <c r="H58" s="64" t="e">
        <f t="shared" si="1"/>
        <v>#DIV/0!</v>
      </c>
    </row>
    <row r="59" spans="1:9" ht="15.95" hidden="1" customHeight="1" x14ac:dyDescent="0.2">
      <c r="A59" s="7" t="s">
        <v>30</v>
      </c>
      <c r="B59" s="8">
        <v>1</v>
      </c>
      <c r="C59" s="8">
        <v>11</v>
      </c>
      <c r="D59" s="9" t="s">
        <v>6</v>
      </c>
      <c r="E59" s="10" t="s">
        <v>6</v>
      </c>
      <c r="F59" s="6">
        <f t="shared" ref="F59:G62" si="13">F60</f>
        <v>0</v>
      </c>
      <c r="G59" s="6">
        <f t="shared" si="13"/>
        <v>0</v>
      </c>
      <c r="H59" s="64" t="e">
        <f t="shared" si="1"/>
        <v>#DIV/0!</v>
      </c>
    </row>
    <row r="60" spans="1:9" ht="15.95" hidden="1" customHeight="1" x14ac:dyDescent="0.2">
      <c r="A60" s="4" t="s">
        <v>8</v>
      </c>
      <c r="B60" s="1">
        <v>1</v>
      </c>
      <c r="C60" s="1">
        <v>11</v>
      </c>
      <c r="D60" s="2" t="s">
        <v>9</v>
      </c>
      <c r="E60" s="3" t="s">
        <v>6</v>
      </c>
      <c r="F60" s="5">
        <f t="shared" si="13"/>
        <v>0</v>
      </c>
      <c r="G60" s="5">
        <f t="shared" si="13"/>
        <v>0</v>
      </c>
      <c r="H60" s="64" t="e">
        <f t="shared" si="1"/>
        <v>#DIV/0!</v>
      </c>
    </row>
    <row r="61" spans="1:9" ht="15.95" hidden="1" customHeight="1" x14ac:dyDescent="0.2">
      <c r="A61" s="4" t="s">
        <v>114</v>
      </c>
      <c r="B61" s="1">
        <v>1</v>
      </c>
      <c r="C61" s="1">
        <v>11</v>
      </c>
      <c r="D61" s="2" t="s">
        <v>31</v>
      </c>
      <c r="E61" s="3" t="s">
        <v>6</v>
      </c>
      <c r="F61" s="5">
        <f t="shared" si="13"/>
        <v>0</v>
      </c>
      <c r="G61" s="5">
        <f t="shared" si="13"/>
        <v>0</v>
      </c>
      <c r="H61" s="64" t="e">
        <f t="shared" si="1"/>
        <v>#DIV/0!</v>
      </c>
    </row>
    <row r="62" spans="1:9" ht="15.95" hidden="1" customHeight="1" x14ac:dyDescent="0.2">
      <c r="A62" s="4" t="s">
        <v>18</v>
      </c>
      <c r="B62" s="1">
        <v>1</v>
      </c>
      <c r="C62" s="1">
        <v>11</v>
      </c>
      <c r="D62" s="2" t="s">
        <v>31</v>
      </c>
      <c r="E62" s="3">
        <v>800</v>
      </c>
      <c r="F62" s="5">
        <f t="shared" si="13"/>
        <v>0</v>
      </c>
      <c r="G62" s="5">
        <f t="shared" si="13"/>
        <v>0</v>
      </c>
      <c r="H62" s="64" t="e">
        <f t="shared" si="1"/>
        <v>#DIV/0!</v>
      </c>
    </row>
    <row r="63" spans="1:9" ht="15.95" hidden="1" customHeight="1" x14ac:dyDescent="0.2">
      <c r="A63" s="4" t="s">
        <v>32</v>
      </c>
      <c r="B63" s="1">
        <v>1</v>
      </c>
      <c r="C63" s="1">
        <v>11</v>
      </c>
      <c r="D63" s="2" t="s">
        <v>31</v>
      </c>
      <c r="E63" s="3">
        <v>870</v>
      </c>
      <c r="F63" s="54">
        <v>0</v>
      </c>
      <c r="G63" s="5">
        <v>0</v>
      </c>
      <c r="H63" s="64" t="e">
        <f t="shared" si="1"/>
        <v>#DIV/0!</v>
      </c>
      <c r="I63" s="55">
        <v>300000</v>
      </c>
    </row>
    <row r="64" spans="1:9" ht="15.95" customHeight="1" x14ac:dyDescent="0.2">
      <c r="A64" s="7" t="s">
        <v>33</v>
      </c>
      <c r="B64" s="8">
        <v>1</v>
      </c>
      <c r="C64" s="8">
        <v>13</v>
      </c>
      <c r="D64" s="9" t="s">
        <v>6</v>
      </c>
      <c r="E64" s="10" t="s">
        <v>6</v>
      </c>
      <c r="F64" s="6">
        <f>F65</f>
        <v>563.40000000000009</v>
      </c>
      <c r="G64" s="6">
        <f>G65</f>
        <v>481.6</v>
      </c>
      <c r="H64" s="64">
        <f t="shared" si="1"/>
        <v>0.85481008164714223</v>
      </c>
      <c r="I64" s="58">
        <v>563377.6</v>
      </c>
    </row>
    <row r="65" spans="1:11" ht="15.95" customHeight="1" x14ac:dyDescent="0.2">
      <c r="A65" s="4" t="s">
        <v>8</v>
      </c>
      <c r="B65" s="1">
        <v>1</v>
      </c>
      <c r="C65" s="1">
        <v>13</v>
      </c>
      <c r="D65" s="2" t="s">
        <v>9</v>
      </c>
      <c r="E65" s="3" t="s">
        <v>6</v>
      </c>
      <c r="F65" s="5">
        <f>F66+F69</f>
        <v>563.40000000000009</v>
      </c>
      <c r="G65" s="5">
        <f>G66+G69</f>
        <v>481.6</v>
      </c>
      <c r="H65" s="64">
        <f t="shared" si="1"/>
        <v>0.85481008164714223</v>
      </c>
    </row>
    <row r="66" spans="1:11" ht="32.1" customHeight="1" x14ac:dyDescent="0.2">
      <c r="A66" s="4" t="s">
        <v>34</v>
      </c>
      <c r="B66" s="1">
        <v>1</v>
      </c>
      <c r="C66" s="1">
        <v>13</v>
      </c>
      <c r="D66" s="2" t="s">
        <v>35</v>
      </c>
      <c r="E66" s="3" t="s">
        <v>6</v>
      </c>
      <c r="F66" s="5">
        <f t="shared" ref="F66:G67" si="14">F67</f>
        <v>368.1</v>
      </c>
      <c r="G66" s="5">
        <f t="shared" si="14"/>
        <v>293.10000000000002</v>
      </c>
      <c r="H66" s="64">
        <f t="shared" si="1"/>
        <v>0.79625101874490634</v>
      </c>
    </row>
    <row r="67" spans="1:11" ht="32.1" customHeight="1" x14ac:dyDescent="0.2">
      <c r="A67" s="4" t="s">
        <v>115</v>
      </c>
      <c r="B67" s="1">
        <v>1</v>
      </c>
      <c r="C67" s="1">
        <v>13</v>
      </c>
      <c r="D67" s="2" t="s">
        <v>35</v>
      </c>
      <c r="E67" s="3">
        <v>200</v>
      </c>
      <c r="F67" s="5">
        <f t="shared" si="14"/>
        <v>368.1</v>
      </c>
      <c r="G67" s="5">
        <f t="shared" si="14"/>
        <v>293.10000000000002</v>
      </c>
      <c r="H67" s="64">
        <f t="shared" si="1"/>
        <v>0.79625101874490634</v>
      </c>
    </row>
    <row r="68" spans="1:11" ht="32.1" customHeight="1" x14ac:dyDescent="0.2">
      <c r="A68" s="4" t="s">
        <v>17</v>
      </c>
      <c r="B68" s="1">
        <v>1</v>
      </c>
      <c r="C68" s="1">
        <v>13</v>
      </c>
      <c r="D68" s="2" t="s">
        <v>35</v>
      </c>
      <c r="E68" s="3">
        <v>240</v>
      </c>
      <c r="F68" s="5">
        <v>368.1</v>
      </c>
      <c r="G68" s="5">
        <v>293.10000000000002</v>
      </c>
      <c r="H68" s="64">
        <f t="shared" si="1"/>
        <v>0.79625101874490634</v>
      </c>
      <c r="I68" s="55">
        <v>627500</v>
      </c>
      <c r="J68" s="55">
        <v>-259397.5</v>
      </c>
      <c r="K68" s="55">
        <f>I68+J68</f>
        <v>368102.5</v>
      </c>
    </row>
    <row r="69" spans="1:11" ht="15.95" customHeight="1" x14ac:dyDescent="0.2">
      <c r="A69" s="4" t="s">
        <v>36</v>
      </c>
      <c r="B69" s="1">
        <v>1</v>
      </c>
      <c r="C69" s="1">
        <v>13</v>
      </c>
      <c r="D69" s="2" t="s">
        <v>37</v>
      </c>
      <c r="E69" s="3" t="s">
        <v>6</v>
      </c>
      <c r="F69" s="5">
        <f>F70+F75+F72</f>
        <v>195.3</v>
      </c>
      <c r="G69" s="5">
        <f>G70+G75+G72</f>
        <v>188.5</v>
      </c>
      <c r="H69" s="64">
        <f t="shared" si="1"/>
        <v>0.96518177163338448</v>
      </c>
    </row>
    <row r="70" spans="1:11" ht="32.1" customHeight="1" x14ac:dyDescent="0.2">
      <c r="A70" s="4" t="s">
        <v>115</v>
      </c>
      <c r="B70" s="1">
        <v>1</v>
      </c>
      <c r="C70" s="1">
        <v>13</v>
      </c>
      <c r="D70" s="2" t="s">
        <v>37</v>
      </c>
      <c r="E70" s="3">
        <v>200</v>
      </c>
      <c r="F70" s="5">
        <f>F71</f>
        <v>13.3</v>
      </c>
      <c r="G70" s="5">
        <f>G71</f>
        <v>6.5</v>
      </c>
      <c r="H70" s="64">
        <f t="shared" ref="H70:H133" si="15">G70/F70</f>
        <v>0.48872180451127817</v>
      </c>
    </row>
    <row r="71" spans="1:11" ht="32.1" customHeight="1" x14ac:dyDescent="0.2">
      <c r="A71" s="4" t="s">
        <v>17</v>
      </c>
      <c r="B71" s="1">
        <v>1</v>
      </c>
      <c r="C71" s="1">
        <v>13</v>
      </c>
      <c r="D71" s="2" t="s">
        <v>37</v>
      </c>
      <c r="E71" s="3">
        <v>240</v>
      </c>
      <c r="F71" s="5">
        <v>13.3</v>
      </c>
      <c r="G71" s="5">
        <v>6.5</v>
      </c>
      <c r="H71" s="64">
        <f t="shared" si="15"/>
        <v>0.48872180451127817</v>
      </c>
    </row>
    <row r="72" spans="1:11" ht="15.75" x14ac:dyDescent="0.2">
      <c r="A72" s="4" t="s">
        <v>99</v>
      </c>
      <c r="B72" s="1">
        <v>1</v>
      </c>
      <c r="C72" s="1">
        <v>13</v>
      </c>
      <c r="D72" s="2" t="s">
        <v>37</v>
      </c>
      <c r="E72" s="3">
        <v>300</v>
      </c>
      <c r="F72" s="5">
        <f>F73+F74</f>
        <v>6</v>
      </c>
      <c r="G72" s="5">
        <f t="shared" ref="G72" si="16">G73+G74</f>
        <v>6</v>
      </c>
      <c r="H72" s="64">
        <f t="shared" si="15"/>
        <v>1</v>
      </c>
    </row>
    <row r="73" spans="1:11" ht="15.75" hidden="1" x14ac:dyDescent="0.2">
      <c r="A73" s="4" t="s">
        <v>219</v>
      </c>
      <c r="B73" s="1">
        <v>1</v>
      </c>
      <c r="C73" s="1">
        <v>13</v>
      </c>
      <c r="D73" s="2" t="s">
        <v>37</v>
      </c>
      <c r="E73" s="3">
        <v>360</v>
      </c>
      <c r="F73" s="5">
        <v>0</v>
      </c>
      <c r="G73" s="5">
        <v>0</v>
      </c>
      <c r="H73" s="64" t="e">
        <f t="shared" si="15"/>
        <v>#DIV/0!</v>
      </c>
    </row>
    <row r="74" spans="1:11" ht="15.75" x14ac:dyDescent="0.2">
      <c r="A74" s="4" t="s">
        <v>220</v>
      </c>
      <c r="B74" s="1">
        <v>1</v>
      </c>
      <c r="C74" s="1">
        <v>13</v>
      </c>
      <c r="D74" s="2" t="s">
        <v>37</v>
      </c>
      <c r="E74" s="3">
        <v>350</v>
      </c>
      <c r="F74" s="5">
        <v>6</v>
      </c>
      <c r="G74" s="5">
        <v>6</v>
      </c>
      <c r="H74" s="64">
        <f t="shared" si="15"/>
        <v>1</v>
      </c>
    </row>
    <row r="75" spans="1:11" ht="15.75" x14ac:dyDescent="0.2">
      <c r="A75" s="4" t="s">
        <v>18</v>
      </c>
      <c r="B75" s="1">
        <v>1</v>
      </c>
      <c r="C75" s="1">
        <v>13</v>
      </c>
      <c r="D75" s="2" t="s">
        <v>37</v>
      </c>
      <c r="E75" s="3">
        <v>800</v>
      </c>
      <c r="F75" s="5">
        <f>F76+F77</f>
        <v>176</v>
      </c>
      <c r="G75" s="5">
        <f>G76+G77</f>
        <v>176</v>
      </c>
      <c r="H75" s="64">
        <f t="shared" si="15"/>
        <v>1</v>
      </c>
    </row>
    <row r="76" spans="1:11" ht="15.95" hidden="1" customHeight="1" x14ac:dyDescent="0.2">
      <c r="A76" s="4" t="s">
        <v>38</v>
      </c>
      <c r="B76" s="1">
        <v>1</v>
      </c>
      <c r="C76" s="1">
        <v>13</v>
      </c>
      <c r="D76" s="2" t="s">
        <v>37</v>
      </c>
      <c r="E76" s="3">
        <v>830</v>
      </c>
      <c r="F76" s="54">
        <v>0</v>
      </c>
      <c r="G76" s="5">
        <v>0</v>
      </c>
      <c r="H76" s="64" t="e">
        <f t="shared" si="15"/>
        <v>#DIV/0!</v>
      </c>
      <c r="I76" s="55">
        <v>150000</v>
      </c>
      <c r="J76" s="55">
        <v>-150000</v>
      </c>
      <c r="K76" s="55">
        <v>0</v>
      </c>
    </row>
    <row r="77" spans="1:11" ht="15.95" customHeight="1" x14ac:dyDescent="0.2">
      <c r="A77" s="4" t="s">
        <v>19</v>
      </c>
      <c r="B77" s="1">
        <v>1</v>
      </c>
      <c r="C77" s="1">
        <v>13</v>
      </c>
      <c r="D77" s="2" t="s">
        <v>37</v>
      </c>
      <c r="E77" s="3">
        <v>850</v>
      </c>
      <c r="F77" s="5">
        <v>176</v>
      </c>
      <c r="G77" s="5">
        <v>176</v>
      </c>
      <c r="H77" s="64">
        <f t="shared" si="15"/>
        <v>1</v>
      </c>
      <c r="I77" s="55">
        <v>265000</v>
      </c>
      <c r="J77" s="55">
        <v>-89000</v>
      </c>
      <c r="K77" s="55">
        <f>I77+J77</f>
        <v>176000</v>
      </c>
    </row>
    <row r="78" spans="1:11" ht="15.95" customHeight="1" x14ac:dyDescent="0.2">
      <c r="A78" s="7" t="s">
        <v>39</v>
      </c>
      <c r="B78" s="8">
        <v>2</v>
      </c>
      <c r="C78" s="8">
        <v>3</v>
      </c>
      <c r="D78" s="9" t="s">
        <v>6</v>
      </c>
      <c r="E78" s="10" t="s">
        <v>6</v>
      </c>
      <c r="F78" s="6">
        <f t="shared" ref="F78:G79" si="17">F79</f>
        <v>824.9</v>
      </c>
      <c r="G78" s="6">
        <f t="shared" si="17"/>
        <v>824.9</v>
      </c>
      <c r="H78" s="64">
        <f t="shared" si="15"/>
        <v>1</v>
      </c>
      <c r="I78" s="58">
        <v>824900</v>
      </c>
    </row>
    <row r="79" spans="1:11" ht="15.95" customHeight="1" x14ac:dyDescent="0.2">
      <c r="A79" s="4" t="s">
        <v>14</v>
      </c>
      <c r="B79" s="1">
        <v>2</v>
      </c>
      <c r="C79" s="1">
        <v>3</v>
      </c>
      <c r="D79" s="2" t="s">
        <v>9</v>
      </c>
      <c r="E79" s="3" t="s">
        <v>6</v>
      </c>
      <c r="F79" s="5">
        <f t="shared" si="17"/>
        <v>824.9</v>
      </c>
      <c r="G79" s="5">
        <f t="shared" si="17"/>
        <v>824.9</v>
      </c>
      <c r="H79" s="64">
        <f t="shared" si="15"/>
        <v>1</v>
      </c>
    </row>
    <row r="80" spans="1:11" s="18" customFormat="1" ht="32.1" customHeight="1" x14ac:dyDescent="0.25">
      <c r="A80" s="4" t="s">
        <v>40</v>
      </c>
      <c r="B80" s="1">
        <v>2</v>
      </c>
      <c r="C80" s="1">
        <v>3</v>
      </c>
      <c r="D80" s="2" t="s">
        <v>41</v>
      </c>
      <c r="E80" s="13" t="s">
        <v>6</v>
      </c>
      <c r="F80" s="50">
        <f>F81+F83</f>
        <v>824.9</v>
      </c>
      <c r="G80" s="50">
        <f>G81+G83</f>
        <v>824.9</v>
      </c>
      <c r="H80" s="64">
        <f t="shared" si="15"/>
        <v>1</v>
      </c>
      <c r="I80" s="57"/>
      <c r="J80" s="57"/>
      <c r="K80" s="57"/>
    </row>
    <row r="81" spans="1:11" ht="63.95" customHeight="1" x14ac:dyDescent="0.2">
      <c r="A81" s="4" t="s">
        <v>12</v>
      </c>
      <c r="B81" s="1">
        <v>2</v>
      </c>
      <c r="C81" s="1">
        <v>3</v>
      </c>
      <c r="D81" s="2" t="s">
        <v>41</v>
      </c>
      <c r="E81" s="3">
        <v>100</v>
      </c>
      <c r="F81" s="5">
        <f>F82</f>
        <v>749.5</v>
      </c>
      <c r="G81" s="5">
        <f>G82</f>
        <v>749.5</v>
      </c>
      <c r="H81" s="64">
        <f t="shared" si="15"/>
        <v>1</v>
      </c>
    </row>
    <row r="82" spans="1:11" ht="32.1" customHeight="1" x14ac:dyDescent="0.2">
      <c r="A82" s="4" t="s">
        <v>42</v>
      </c>
      <c r="B82" s="1">
        <v>2</v>
      </c>
      <c r="C82" s="1">
        <v>3</v>
      </c>
      <c r="D82" s="2" t="s">
        <v>41</v>
      </c>
      <c r="E82" s="3">
        <v>120</v>
      </c>
      <c r="F82" s="5">
        <v>749.5</v>
      </c>
      <c r="G82" s="5">
        <v>749.5</v>
      </c>
      <c r="H82" s="64">
        <f t="shared" si="15"/>
        <v>1</v>
      </c>
    </row>
    <row r="83" spans="1:11" ht="32.1" customHeight="1" x14ac:dyDescent="0.2">
      <c r="A83" s="4" t="s">
        <v>115</v>
      </c>
      <c r="B83" s="1">
        <v>2</v>
      </c>
      <c r="C83" s="1">
        <v>3</v>
      </c>
      <c r="D83" s="2" t="s">
        <v>43</v>
      </c>
      <c r="E83" s="3">
        <v>200</v>
      </c>
      <c r="F83" s="5">
        <f>F84</f>
        <v>75.400000000000006</v>
      </c>
      <c r="G83" s="5">
        <f>G84</f>
        <v>75.400000000000006</v>
      </c>
      <c r="H83" s="64">
        <f t="shared" si="15"/>
        <v>1</v>
      </c>
    </row>
    <row r="84" spans="1:11" ht="32.1" customHeight="1" x14ac:dyDescent="0.2">
      <c r="A84" s="4" t="s">
        <v>17</v>
      </c>
      <c r="B84" s="1">
        <v>2</v>
      </c>
      <c r="C84" s="1">
        <v>3</v>
      </c>
      <c r="D84" s="2" t="s">
        <v>43</v>
      </c>
      <c r="E84" s="3">
        <v>240</v>
      </c>
      <c r="F84" s="5">
        <v>75.400000000000006</v>
      </c>
      <c r="G84" s="5">
        <v>75.400000000000006</v>
      </c>
      <c r="H84" s="64">
        <f t="shared" si="15"/>
        <v>1</v>
      </c>
    </row>
    <row r="85" spans="1:11" ht="32.1" customHeight="1" x14ac:dyDescent="0.2">
      <c r="A85" s="7" t="s">
        <v>44</v>
      </c>
      <c r="B85" s="8">
        <v>3</v>
      </c>
      <c r="C85" s="1"/>
      <c r="D85" s="2"/>
      <c r="E85" s="3"/>
      <c r="F85" s="6">
        <f>F86</f>
        <v>43</v>
      </c>
      <c r="G85" s="6">
        <f>G86</f>
        <v>17.899999999999999</v>
      </c>
      <c r="H85" s="64">
        <f t="shared" si="15"/>
        <v>0.41627906976744183</v>
      </c>
      <c r="I85" s="58">
        <v>43000</v>
      </c>
    </row>
    <row r="86" spans="1:11" ht="47.25" x14ac:dyDescent="0.2">
      <c r="A86" s="7" t="s">
        <v>210</v>
      </c>
      <c r="B86" s="8">
        <v>3</v>
      </c>
      <c r="C86" s="8">
        <v>10</v>
      </c>
      <c r="D86" s="9" t="s">
        <v>6</v>
      </c>
      <c r="E86" s="10" t="s">
        <v>6</v>
      </c>
      <c r="F86" s="6">
        <f>F87+F94</f>
        <v>43</v>
      </c>
      <c r="G86" s="6">
        <f>G87+G94</f>
        <v>17.899999999999999</v>
      </c>
      <c r="H86" s="64">
        <f t="shared" si="15"/>
        <v>0.41627906976744183</v>
      </c>
    </row>
    <row r="87" spans="1:11" ht="63" x14ac:dyDescent="0.2">
      <c r="A87" s="7" t="s">
        <v>394</v>
      </c>
      <c r="B87" s="8">
        <v>3</v>
      </c>
      <c r="C87" s="8">
        <v>10</v>
      </c>
      <c r="D87" s="9" t="s">
        <v>45</v>
      </c>
      <c r="E87" s="10" t="s">
        <v>6</v>
      </c>
      <c r="F87" s="6">
        <f>F88+F91</f>
        <v>43</v>
      </c>
      <c r="G87" s="6">
        <f>G88+G91</f>
        <v>17.899999999999999</v>
      </c>
      <c r="H87" s="64">
        <f t="shared" si="15"/>
        <v>0.41627906976744183</v>
      </c>
    </row>
    <row r="88" spans="1:11" ht="47.25" x14ac:dyDescent="0.2">
      <c r="A88" s="4" t="s">
        <v>48</v>
      </c>
      <c r="B88" s="1">
        <v>3</v>
      </c>
      <c r="C88" s="1">
        <v>10</v>
      </c>
      <c r="D88" s="2" t="s">
        <v>46</v>
      </c>
      <c r="E88" s="3" t="s">
        <v>6</v>
      </c>
      <c r="F88" s="5">
        <f t="shared" ref="F88:G89" si="18">F89</f>
        <v>43</v>
      </c>
      <c r="G88" s="5">
        <f t="shared" si="18"/>
        <v>17.899999999999999</v>
      </c>
      <c r="H88" s="64">
        <f t="shared" si="15"/>
        <v>0.41627906976744183</v>
      </c>
    </row>
    <row r="89" spans="1:11" ht="31.5" x14ac:dyDescent="0.2">
      <c r="A89" s="4" t="s">
        <v>115</v>
      </c>
      <c r="B89" s="1">
        <v>3</v>
      </c>
      <c r="C89" s="1">
        <v>10</v>
      </c>
      <c r="D89" s="2" t="s">
        <v>46</v>
      </c>
      <c r="E89" s="3">
        <v>200</v>
      </c>
      <c r="F89" s="5">
        <f t="shared" si="18"/>
        <v>43</v>
      </c>
      <c r="G89" s="5">
        <f t="shared" si="18"/>
        <v>17.899999999999999</v>
      </c>
      <c r="H89" s="64">
        <f t="shared" si="15"/>
        <v>0.41627906976744183</v>
      </c>
    </row>
    <row r="90" spans="1:11" ht="31.5" x14ac:dyDescent="0.2">
      <c r="A90" s="4" t="s">
        <v>17</v>
      </c>
      <c r="B90" s="1">
        <v>3</v>
      </c>
      <c r="C90" s="1">
        <v>10</v>
      </c>
      <c r="D90" s="2" t="s">
        <v>46</v>
      </c>
      <c r="E90" s="3">
        <v>240</v>
      </c>
      <c r="F90" s="5">
        <v>43</v>
      </c>
      <c r="G90" s="5">
        <v>17.899999999999999</v>
      </c>
      <c r="H90" s="64">
        <f t="shared" si="15"/>
        <v>0.41627906976744183</v>
      </c>
      <c r="I90" s="55">
        <v>47600</v>
      </c>
      <c r="J90" s="55">
        <v>-4600</v>
      </c>
      <c r="K90" s="55">
        <f>I90+J90</f>
        <v>43000</v>
      </c>
    </row>
    <row r="91" spans="1:11" ht="47.25" hidden="1" x14ac:dyDescent="0.2">
      <c r="A91" s="4" t="s">
        <v>50</v>
      </c>
      <c r="B91" s="1">
        <v>3</v>
      </c>
      <c r="C91" s="1">
        <v>9</v>
      </c>
      <c r="D91" s="2" t="s">
        <v>47</v>
      </c>
      <c r="E91" s="3"/>
      <c r="F91" s="5">
        <f t="shared" ref="F91:G92" si="19">F92</f>
        <v>0</v>
      </c>
      <c r="G91" s="5">
        <f t="shared" si="19"/>
        <v>0</v>
      </c>
      <c r="H91" s="64" t="e">
        <f t="shared" si="15"/>
        <v>#DIV/0!</v>
      </c>
    </row>
    <row r="92" spans="1:11" ht="31.5" hidden="1" x14ac:dyDescent="0.2">
      <c r="A92" s="4" t="s">
        <v>115</v>
      </c>
      <c r="B92" s="1">
        <v>3</v>
      </c>
      <c r="C92" s="1">
        <v>9</v>
      </c>
      <c r="D92" s="2" t="s">
        <v>47</v>
      </c>
      <c r="E92" s="3">
        <v>200</v>
      </c>
      <c r="F92" s="5">
        <f t="shared" si="19"/>
        <v>0</v>
      </c>
      <c r="G92" s="5">
        <f t="shared" si="19"/>
        <v>0</v>
      </c>
      <c r="H92" s="64" t="e">
        <f t="shared" si="15"/>
        <v>#DIV/0!</v>
      </c>
    </row>
    <row r="93" spans="1:11" ht="31.5" hidden="1" x14ac:dyDescent="0.2">
      <c r="A93" s="4" t="s">
        <v>17</v>
      </c>
      <c r="B93" s="1">
        <v>3</v>
      </c>
      <c r="C93" s="1">
        <v>9</v>
      </c>
      <c r="D93" s="2" t="s">
        <v>47</v>
      </c>
      <c r="E93" s="3">
        <v>240</v>
      </c>
      <c r="F93" s="5"/>
      <c r="G93" s="5"/>
      <c r="H93" s="64" t="e">
        <f t="shared" si="15"/>
        <v>#DIV/0!</v>
      </c>
    </row>
    <row r="94" spans="1:11" ht="15.75" hidden="1" x14ac:dyDescent="0.2">
      <c r="A94" s="7" t="s">
        <v>8</v>
      </c>
      <c r="B94" s="8">
        <v>3</v>
      </c>
      <c r="C94" s="8">
        <v>9</v>
      </c>
      <c r="D94" s="9" t="s">
        <v>9</v>
      </c>
      <c r="E94" s="10"/>
      <c r="F94" s="6">
        <f>F95+F98</f>
        <v>0</v>
      </c>
      <c r="G94" s="6">
        <f>G95+G98</f>
        <v>0</v>
      </c>
      <c r="H94" s="64" t="e">
        <f t="shared" si="15"/>
        <v>#DIV/0!</v>
      </c>
    </row>
    <row r="95" spans="1:11" ht="48" hidden="1" customHeight="1" x14ac:dyDescent="0.2">
      <c r="A95" s="4" t="s">
        <v>48</v>
      </c>
      <c r="B95" s="1">
        <v>3</v>
      </c>
      <c r="C95" s="1">
        <v>9</v>
      </c>
      <c r="D95" s="2" t="s">
        <v>49</v>
      </c>
      <c r="E95" s="3"/>
      <c r="F95" s="5">
        <f t="shared" ref="F95:G96" si="20">F96</f>
        <v>0</v>
      </c>
      <c r="G95" s="5">
        <f t="shared" si="20"/>
        <v>0</v>
      </c>
      <c r="H95" s="64" t="e">
        <f t="shared" si="15"/>
        <v>#DIV/0!</v>
      </c>
    </row>
    <row r="96" spans="1:11" ht="32.1" hidden="1" customHeight="1" x14ac:dyDescent="0.2">
      <c r="A96" s="4" t="s">
        <v>115</v>
      </c>
      <c r="B96" s="1">
        <v>3</v>
      </c>
      <c r="C96" s="1">
        <v>9</v>
      </c>
      <c r="D96" s="2" t="s">
        <v>49</v>
      </c>
      <c r="E96" s="3">
        <v>200</v>
      </c>
      <c r="F96" s="5">
        <f t="shared" si="20"/>
        <v>0</v>
      </c>
      <c r="G96" s="5">
        <f t="shared" si="20"/>
        <v>0</v>
      </c>
      <c r="H96" s="64" t="e">
        <f t="shared" si="15"/>
        <v>#DIV/0!</v>
      </c>
    </row>
    <row r="97" spans="1:9" ht="32.1" hidden="1" customHeight="1" x14ac:dyDescent="0.2">
      <c r="A97" s="4" t="s">
        <v>17</v>
      </c>
      <c r="B97" s="1">
        <v>3</v>
      </c>
      <c r="C97" s="1">
        <v>9</v>
      </c>
      <c r="D97" s="2" t="s">
        <v>49</v>
      </c>
      <c r="E97" s="3">
        <v>240</v>
      </c>
      <c r="F97" s="5"/>
      <c r="G97" s="5"/>
      <c r="H97" s="64" t="e">
        <f t="shared" si="15"/>
        <v>#DIV/0!</v>
      </c>
    </row>
    <row r="98" spans="1:9" ht="32.1" hidden="1" customHeight="1" x14ac:dyDescent="0.2">
      <c r="A98" s="4" t="s">
        <v>50</v>
      </c>
      <c r="B98" s="1">
        <v>3</v>
      </c>
      <c r="C98" s="1">
        <v>9</v>
      </c>
      <c r="D98" s="2" t="s">
        <v>51</v>
      </c>
      <c r="E98" s="3"/>
      <c r="F98" s="5">
        <f t="shared" ref="F98:G99" si="21">F99</f>
        <v>0</v>
      </c>
      <c r="G98" s="5">
        <f t="shared" si="21"/>
        <v>0</v>
      </c>
      <c r="H98" s="64" t="e">
        <f t="shared" si="15"/>
        <v>#DIV/0!</v>
      </c>
    </row>
    <row r="99" spans="1:9" ht="32.1" hidden="1" customHeight="1" x14ac:dyDescent="0.2">
      <c r="A99" s="4" t="s">
        <v>115</v>
      </c>
      <c r="B99" s="1">
        <v>3</v>
      </c>
      <c r="C99" s="1">
        <v>9</v>
      </c>
      <c r="D99" s="2" t="s">
        <v>51</v>
      </c>
      <c r="E99" s="3">
        <v>200</v>
      </c>
      <c r="F99" s="5">
        <f t="shared" si="21"/>
        <v>0</v>
      </c>
      <c r="G99" s="5">
        <f t="shared" si="21"/>
        <v>0</v>
      </c>
      <c r="H99" s="64" t="e">
        <f t="shared" si="15"/>
        <v>#DIV/0!</v>
      </c>
    </row>
    <row r="100" spans="1:9" ht="32.1" hidden="1" customHeight="1" x14ac:dyDescent="0.2">
      <c r="A100" s="4" t="s">
        <v>17</v>
      </c>
      <c r="B100" s="1">
        <v>3</v>
      </c>
      <c r="C100" s="1">
        <v>9</v>
      </c>
      <c r="D100" s="2" t="s">
        <v>51</v>
      </c>
      <c r="E100" s="3">
        <v>240</v>
      </c>
      <c r="F100" s="5"/>
      <c r="G100" s="5"/>
      <c r="H100" s="64" t="e">
        <f t="shared" si="15"/>
        <v>#DIV/0!</v>
      </c>
    </row>
    <row r="101" spans="1:9" ht="15.95" customHeight="1" x14ac:dyDescent="0.2">
      <c r="A101" s="7" t="s">
        <v>52</v>
      </c>
      <c r="B101" s="8">
        <v>4</v>
      </c>
      <c r="C101" s="1"/>
      <c r="D101" s="2"/>
      <c r="E101" s="3"/>
      <c r="F101" s="6">
        <f>F102+F135</f>
        <v>50339.100000000006</v>
      </c>
      <c r="G101" s="6">
        <f>G102+G135</f>
        <v>45443.5</v>
      </c>
      <c r="H101" s="64">
        <f t="shared" si="15"/>
        <v>0.90274756600733808</v>
      </c>
      <c r="I101" s="58">
        <v>50339140.140000001</v>
      </c>
    </row>
    <row r="102" spans="1:9" ht="15.75" x14ac:dyDescent="0.2">
      <c r="A102" s="7" t="s">
        <v>53</v>
      </c>
      <c r="B102" s="8">
        <v>4</v>
      </c>
      <c r="C102" s="8">
        <v>9</v>
      </c>
      <c r="D102" s="9" t="s">
        <v>6</v>
      </c>
      <c r="E102" s="10" t="s">
        <v>6</v>
      </c>
      <c r="F102" s="6">
        <f>F103+F118+F122</f>
        <v>50066.3</v>
      </c>
      <c r="G102" s="6">
        <f>G103+G118+G122</f>
        <v>45170.7</v>
      </c>
      <c r="H102" s="64">
        <f t="shared" si="15"/>
        <v>0.90221765938365717</v>
      </c>
    </row>
    <row r="103" spans="1:9" ht="47.25" x14ac:dyDescent="0.2">
      <c r="A103" s="7" t="s">
        <v>212</v>
      </c>
      <c r="B103" s="8">
        <v>4</v>
      </c>
      <c r="C103" s="8">
        <v>9</v>
      </c>
      <c r="D103" s="9" t="s">
        <v>54</v>
      </c>
      <c r="E103" s="10"/>
      <c r="F103" s="6">
        <f>F104+F107+F110</f>
        <v>49375.8</v>
      </c>
      <c r="G103" s="6">
        <f>G104+G107+G110</f>
        <v>44480.2</v>
      </c>
      <c r="H103" s="64">
        <f t="shared" si="15"/>
        <v>0.90085021407248078</v>
      </c>
    </row>
    <row r="104" spans="1:9" ht="126" x14ac:dyDescent="0.2">
      <c r="A104" s="7" t="s">
        <v>203</v>
      </c>
      <c r="B104" s="8">
        <v>4</v>
      </c>
      <c r="C104" s="8">
        <v>9</v>
      </c>
      <c r="D104" s="9" t="s">
        <v>190</v>
      </c>
      <c r="E104" s="10"/>
      <c r="F104" s="6">
        <f>F105</f>
        <v>36000</v>
      </c>
      <c r="G104" s="6">
        <f t="shared" ref="F104:G105" si="22">G105</f>
        <v>31657.599999999999</v>
      </c>
      <c r="H104" s="64">
        <f t="shared" si="15"/>
        <v>0.8793777777777777</v>
      </c>
    </row>
    <row r="105" spans="1:9" ht="31.5" x14ac:dyDescent="0.2">
      <c r="A105" s="4" t="s">
        <v>115</v>
      </c>
      <c r="B105" s="1">
        <v>4</v>
      </c>
      <c r="C105" s="1">
        <v>9</v>
      </c>
      <c r="D105" s="2" t="s">
        <v>190</v>
      </c>
      <c r="E105" s="3">
        <v>200</v>
      </c>
      <c r="F105" s="5">
        <f t="shared" si="22"/>
        <v>36000</v>
      </c>
      <c r="G105" s="5">
        <f t="shared" si="22"/>
        <v>31657.599999999999</v>
      </c>
      <c r="H105" s="64">
        <f t="shared" si="15"/>
        <v>0.8793777777777777</v>
      </c>
    </row>
    <row r="106" spans="1:9" ht="31.5" x14ac:dyDescent="0.2">
      <c r="A106" s="4" t="s">
        <v>17</v>
      </c>
      <c r="B106" s="1">
        <v>4</v>
      </c>
      <c r="C106" s="1">
        <v>9</v>
      </c>
      <c r="D106" s="2" t="s">
        <v>190</v>
      </c>
      <c r="E106" s="3">
        <v>240</v>
      </c>
      <c r="F106" s="5">
        <v>36000</v>
      </c>
      <c r="G106" s="5">
        <v>31657.599999999999</v>
      </c>
      <c r="H106" s="64">
        <f t="shared" si="15"/>
        <v>0.8793777777777777</v>
      </c>
    </row>
    <row r="107" spans="1:9" ht="126" x14ac:dyDescent="0.2">
      <c r="A107" s="12" t="s">
        <v>204</v>
      </c>
      <c r="B107" s="8">
        <v>4</v>
      </c>
      <c r="C107" s="8">
        <v>9</v>
      </c>
      <c r="D107" s="9" t="s">
        <v>191</v>
      </c>
      <c r="E107" s="10"/>
      <c r="F107" s="6">
        <f>F108</f>
        <v>363.6</v>
      </c>
      <c r="G107" s="6">
        <f>G108</f>
        <v>319.8</v>
      </c>
      <c r="H107" s="64">
        <f t="shared" si="15"/>
        <v>0.87953795379537947</v>
      </c>
    </row>
    <row r="108" spans="1:9" ht="31.5" x14ac:dyDescent="0.2">
      <c r="A108" s="4" t="s">
        <v>184</v>
      </c>
      <c r="B108" s="1">
        <v>4</v>
      </c>
      <c r="C108" s="1">
        <v>9</v>
      </c>
      <c r="D108" s="2" t="s">
        <v>191</v>
      </c>
      <c r="E108" s="3">
        <v>200</v>
      </c>
      <c r="F108" s="5">
        <f>F109</f>
        <v>363.6</v>
      </c>
      <c r="G108" s="5">
        <f>G109</f>
        <v>319.8</v>
      </c>
      <c r="H108" s="64">
        <f t="shared" si="15"/>
        <v>0.87953795379537947</v>
      </c>
    </row>
    <row r="109" spans="1:9" ht="31.5" x14ac:dyDescent="0.2">
      <c r="A109" s="4" t="s">
        <v>17</v>
      </c>
      <c r="B109" s="1">
        <v>4</v>
      </c>
      <c r="C109" s="1">
        <v>9</v>
      </c>
      <c r="D109" s="2" t="s">
        <v>191</v>
      </c>
      <c r="E109" s="3">
        <v>240</v>
      </c>
      <c r="F109" s="5">
        <v>363.6</v>
      </c>
      <c r="G109" s="5">
        <v>319.8</v>
      </c>
      <c r="H109" s="64">
        <f t="shared" si="15"/>
        <v>0.87953795379537947</v>
      </c>
    </row>
    <row r="110" spans="1:9" ht="47.25" x14ac:dyDescent="0.2">
      <c r="A110" s="7" t="s">
        <v>124</v>
      </c>
      <c r="B110" s="8">
        <v>4</v>
      </c>
      <c r="C110" s="8">
        <v>9</v>
      </c>
      <c r="D110" s="9" t="s">
        <v>55</v>
      </c>
      <c r="E110" s="10"/>
      <c r="F110" s="6">
        <f t="shared" ref="F110:G112" si="23">F111</f>
        <v>13012.2</v>
      </c>
      <c r="G110" s="6">
        <f t="shared" si="23"/>
        <v>12502.8</v>
      </c>
      <c r="H110" s="64">
        <f t="shared" si="15"/>
        <v>0.96085212339189363</v>
      </c>
    </row>
    <row r="111" spans="1:9" ht="47.25" x14ac:dyDescent="0.2">
      <c r="A111" s="4" t="s">
        <v>125</v>
      </c>
      <c r="B111" s="1">
        <v>4</v>
      </c>
      <c r="C111" s="1">
        <v>9</v>
      </c>
      <c r="D111" s="2" t="s">
        <v>56</v>
      </c>
      <c r="E111" s="10"/>
      <c r="F111" s="5">
        <f t="shared" si="23"/>
        <v>13012.2</v>
      </c>
      <c r="G111" s="5">
        <f t="shared" si="23"/>
        <v>12502.8</v>
      </c>
      <c r="H111" s="64">
        <f t="shared" si="15"/>
        <v>0.96085212339189363</v>
      </c>
    </row>
    <row r="112" spans="1:9" ht="31.5" x14ac:dyDescent="0.2">
      <c r="A112" s="4" t="s">
        <v>115</v>
      </c>
      <c r="B112" s="1">
        <v>4</v>
      </c>
      <c r="C112" s="1">
        <v>9</v>
      </c>
      <c r="D112" s="2" t="s">
        <v>56</v>
      </c>
      <c r="E112" s="3">
        <v>200</v>
      </c>
      <c r="F112" s="5">
        <f t="shared" si="23"/>
        <v>13012.2</v>
      </c>
      <c r="G112" s="5">
        <f t="shared" si="23"/>
        <v>12502.8</v>
      </c>
      <c r="H112" s="64">
        <f t="shared" si="15"/>
        <v>0.96085212339189363</v>
      </c>
    </row>
    <row r="113" spans="1:11" ht="31.5" x14ac:dyDescent="0.2">
      <c r="A113" s="4" t="s">
        <v>17</v>
      </c>
      <c r="B113" s="1">
        <v>4</v>
      </c>
      <c r="C113" s="1">
        <v>9</v>
      </c>
      <c r="D113" s="2" t="s">
        <v>56</v>
      </c>
      <c r="E113" s="3">
        <v>240</v>
      </c>
      <c r="F113" s="5">
        <v>13012.2</v>
      </c>
      <c r="G113" s="5">
        <v>12502.8</v>
      </c>
      <c r="H113" s="64">
        <f t="shared" si="15"/>
        <v>0.96085212339189363</v>
      </c>
      <c r="I113" s="55">
        <v>13272830.039999999</v>
      </c>
      <c r="J113" s="55">
        <v>-260644.89</v>
      </c>
      <c r="K113" s="55">
        <f>I113+J113</f>
        <v>13012185.149999999</v>
      </c>
    </row>
    <row r="114" spans="1:11" ht="47.25" hidden="1" x14ac:dyDescent="0.2">
      <c r="A114" s="7" t="s">
        <v>124</v>
      </c>
      <c r="B114" s="8">
        <v>4</v>
      </c>
      <c r="C114" s="8">
        <v>9</v>
      </c>
      <c r="D114" s="9" t="s">
        <v>57</v>
      </c>
      <c r="E114" s="10"/>
      <c r="F114" s="6">
        <f t="shared" ref="F114:G116" si="24">F115</f>
        <v>0</v>
      </c>
      <c r="G114" s="6">
        <f t="shared" si="24"/>
        <v>0</v>
      </c>
      <c r="H114" s="64" t="e">
        <f t="shared" si="15"/>
        <v>#DIV/0!</v>
      </c>
    </row>
    <row r="115" spans="1:11" ht="47.25" hidden="1" x14ac:dyDescent="0.2">
      <c r="A115" s="4" t="s">
        <v>125</v>
      </c>
      <c r="B115" s="1">
        <v>4</v>
      </c>
      <c r="C115" s="1">
        <v>9</v>
      </c>
      <c r="D115" s="2" t="s">
        <v>58</v>
      </c>
      <c r="E115" s="10"/>
      <c r="F115" s="5">
        <f t="shared" si="24"/>
        <v>0</v>
      </c>
      <c r="G115" s="5">
        <f t="shared" si="24"/>
        <v>0</v>
      </c>
      <c r="H115" s="64" t="e">
        <f t="shared" si="15"/>
        <v>#DIV/0!</v>
      </c>
    </row>
    <row r="116" spans="1:11" ht="31.5" hidden="1" x14ac:dyDescent="0.2">
      <c r="A116" s="4" t="s">
        <v>115</v>
      </c>
      <c r="B116" s="1">
        <v>4</v>
      </c>
      <c r="C116" s="1">
        <v>9</v>
      </c>
      <c r="D116" s="2" t="s">
        <v>58</v>
      </c>
      <c r="E116" s="3">
        <v>200</v>
      </c>
      <c r="F116" s="5">
        <f t="shared" si="24"/>
        <v>0</v>
      </c>
      <c r="G116" s="5">
        <f t="shared" si="24"/>
        <v>0</v>
      </c>
      <c r="H116" s="64" t="e">
        <f t="shared" si="15"/>
        <v>#DIV/0!</v>
      </c>
    </row>
    <row r="117" spans="1:11" ht="31.5" hidden="1" x14ac:dyDescent="0.2">
      <c r="A117" s="4" t="s">
        <v>17</v>
      </c>
      <c r="B117" s="1">
        <v>4</v>
      </c>
      <c r="C117" s="1">
        <v>9</v>
      </c>
      <c r="D117" s="2" t="s">
        <v>58</v>
      </c>
      <c r="E117" s="3">
        <v>240</v>
      </c>
      <c r="F117" s="5">
        <v>0</v>
      </c>
      <c r="G117" s="5">
        <v>0</v>
      </c>
      <c r="H117" s="64" t="e">
        <f t="shared" si="15"/>
        <v>#DIV/0!</v>
      </c>
    </row>
    <row r="118" spans="1:11" ht="78.75" x14ac:dyDescent="0.2">
      <c r="A118" s="7" t="s">
        <v>126</v>
      </c>
      <c r="B118" s="8">
        <v>4</v>
      </c>
      <c r="C118" s="8">
        <v>9</v>
      </c>
      <c r="D118" s="9" t="s">
        <v>59</v>
      </c>
      <c r="E118" s="10"/>
      <c r="F118" s="6">
        <f t="shared" ref="F118:G120" si="25">F119</f>
        <v>690.5</v>
      </c>
      <c r="G118" s="6">
        <f t="shared" si="25"/>
        <v>690.5</v>
      </c>
      <c r="H118" s="64">
        <f t="shared" si="15"/>
        <v>1</v>
      </c>
    </row>
    <row r="119" spans="1:11" ht="31.5" x14ac:dyDescent="0.2">
      <c r="A119" s="4" t="s">
        <v>127</v>
      </c>
      <c r="B119" s="1">
        <v>4</v>
      </c>
      <c r="C119" s="1">
        <v>9</v>
      </c>
      <c r="D119" s="2" t="s">
        <v>60</v>
      </c>
      <c r="E119" s="10"/>
      <c r="F119" s="6">
        <f t="shared" si="25"/>
        <v>690.5</v>
      </c>
      <c r="G119" s="6">
        <f t="shared" si="25"/>
        <v>690.5</v>
      </c>
      <c r="H119" s="64">
        <f t="shared" si="15"/>
        <v>1</v>
      </c>
    </row>
    <row r="120" spans="1:11" ht="31.5" x14ac:dyDescent="0.2">
      <c r="A120" s="4" t="s">
        <v>115</v>
      </c>
      <c r="B120" s="1">
        <v>4</v>
      </c>
      <c r="C120" s="1">
        <v>9</v>
      </c>
      <c r="D120" s="2" t="s">
        <v>60</v>
      </c>
      <c r="E120" s="3">
        <v>200</v>
      </c>
      <c r="F120" s="5">
        <f t="shared" si="25"/>
        <v>690.5</v>
      </c>
      <c r="G120" s="5">
        <f t="shared" si="25"/>
        <v>690.5</v>
      </c>
      <c r="H120" s="64">
        <f t="shared" si="15"/>
        <v>1</v>
      </c>
    </row>
    <row r="121" spans="1:11" ht="31.5" x14ac:dyDescent="0.2">
      <c r="A121" s="4" t="s">
        <v>17</v>
      </c>
      <c r="B121" s="1">
        <v>4</v>
      </c>
      <c r="C121" s="1">
        <v>9</v>
      </c>
      <c r="D121" s="2" t="s">
        <v>60</v>
      </c>
      <c r="E121" s="3">
        <v>240</v>
      </c>
      <c r="F121" s="5">
        <v>690.5</v>
      </c>
      <c r="G121" s="5">
        <v>690.5</v>
      </c>
      <c r="H121" s="64">
        <f t="shared" si="15"/>
        <v>1</v>
      </c>
      <c r="I121" s="55">
        <v>894613.47</v>
      </c>
      <c r="J121" s="55">
        <v>-204094.84</v>
      </c>
      <c r="K121" s="55">
        <f>I121+J121</f>
        <v>690518.63</v>
      </c>
    </row>
    <row r="122" spans="1:11" ht="15.75" hidden="1" x14ac:dyDescent="0.2">
      <c r="A122" s="7" t="s">
        <v>8</v>
      </c>
      <c r="B122" s="8">
        <v>4</v>
      </c>
      <c r="C122" s="8">
        <v>9</v>
      </c>
      <c r="D122" s="9" t="s">
        <v>9</v>
      </c>
      <c r="E122" s="10"/>
      <c r="F122" s="6">
        <f>F123+F126+F129+F132</f>
        <v>0</v>
      </c>
      <c r="G122" s="6">
        <f>G123+G126+G129+G132</f>
        <v>0</v>
      </c>
      <c r="H122" s="64" t="e">
        <f t="shared" si="15"/>
        <v>#DIV/0!</v>
      </c>
    </row>
    <row r="123" spans="1:11" ht="48" hidden="1" customHeight="1" x14ac:dyDescent="0.2">
      <c r="A123" s="4" t="s">
        <v>201</v>
      </c>
      <c r="B123" s="1">
        <v>4</v>
      </c>
      <c r="C123" s="1">
        <v>9</v>
      </c>
      <c r="D123" s="2" t="s">
        <v>130</v>
      </c>
      <c r="E123" s="3"/>
      <c r="F123" s="5">
        <f t="shared" ref="F123:G124" si="26">F124</f>
        <v>0</v>
      </c>
      <c r="G123" s="5">
        <f t="shared" si="26"/>
        <v>0</v>
      </c>
      <c r="H123" s="64" t="e">
        <f t="shared" si="15"/>
        <v>#DIV/0!</v>
      </c>
    </row>
    <row r="124" spans="1:11" ht="32.1" hidden="1" customHeight="1" x14ac:dyDescent="0.2">
      <c r="A124" s="4" t="s">
        <v>128</v>
      </c>
      <c r="B124" s="1">
        <v>4</v>
      </c>
      <c r="C124" s="1">
        <v>9</v>
      </c>
      <c r="D124" s="2" t="s">
        <v>130</v>
      </c>
      <c r="E124" s="3">
        <v>400</v>
      </c>
      <c r="F124" s="5">
        <f t="shared" si="26"/>
        <v>0</v>
      </c>
      <c r="G124" s="5">
        <f t="shared" si="26"/>
        <v>0</v>
      </c>
      <c r="H124" s="64" t="e">
        <f t="shared" si="15"/>
        <v>#DIV/0!</v>
      </c>
    </row>
    <row r="125" spans="1:11" ht="15.95" hidden="1" customHeight="1" x14ac:dyDescent="0.2">
      <c r="A125" s="4" t="s">
        <v>129</v>
      </c>
      <c r="B125" s="1">
        <v>4</v>
      </c>
      <c r="C125" s="1">
        <v>9</v>
      </c>
      <c r="D125" s="2" t="s">
        <v>130</v>
      </c>
      <c r="E125" s="3">
        <v>410</v>
      </c>
      <c r="F125" s="5">
        <v>0</v>
      </c>
      <c r="G125" s="5">
        <v>0</v>
      </c>
      <c r="H125" s="64" t="e">
        <f t="shared" si="15"/>
        <v>#DIV/0!</v>
      </c>
    </row>
    <row r="126" spans="1:11" ht="64.5" hidden="1" customHeight="1" x14ac:dyDescent="0.2">
      <c r="A126" s="4" t="s">
        <v>206</v>
      </c>
      <c r="B126" s="1">
        <v>4</v>
      </c>
      <c r="C126" s="1">
        <v>9</v>
      </c>
      <c r="D126" s="2" t="s">
        <v>208</v>
      </c>
      <c r="E126" s="3"/>
      <c r="F126" s="5">
        <f t="shared" ref="F126:G127" si="27">F127</f>
        <v>0</v>
      </c>
      <c r="G126" s="5">
        <f t="shared" si="27"/>
        <v>0</v>
      </c>
      <c r="H126" s="64" t="e">
        <f t="shared" si="15"/>
        <v>#DIV/0!</v>
      </c>
    </row>
    <row r="127" spans="1:11" ht="15.95" hidden="1" customHeight="1" x14ac:dyDescent="0.2">
      <c r="A127" s="4" t="s">
        <v>128</v>
      </c>
      <c r="B127" s="1">
        <v>4</v>
      </c>
      <c r="C127" s="1">
        <v>9</v>
      </c>
      <c r="D127" s="2" t="s">
        <v>208</v>
      </c>
      <c r="E127" s="3">
        <v>400</v>
      </c>
      <c r="F127" s="5">
        <f t="shared" si="27"/>
        <v>0</v>
      </c>
      <c r="G127" s="5">
        <f t="shared" si="27"/>
        <v>0</v>
      </c>
      <c r="H127" s="64" t="e">
        <f t="shared" si="15"/>
        <v>#DIV/0!</v>
      </c>
    </row>
    <row r="128" spans="1:11" ht="15.95" hidden="1" customHeight="1" x14ac:dyDescent="0.2">
      <c r="A128" s="4" t="s">
        <v>129</v>
      </c>
      <c r="B128" s="1">
        <v>4</v>
      </c>
      <c r="C128" s="1">
        <v>9</v>
      </c>
      <c r="D128" s="2" t="s">
        <v>208</v>
      </c>
      <c r="E128" s="3">
        <v>410</v>
      </c>
      <c r="F128" s="5">
        <v>0</v>
      </c>
      <c r="G128" s="5">
        <v>0</v>
      </c>
      <c r="H128" s="64" t="e">
        <f t="shared" si="15"/>
        <v>#DIV/0!</v>
      </c>
    </row>
    <row r="129" spans="1:8" ht="45.75" hidden="1" customHeight="1" x14ac:dyDescent="0.2">
      <c r="A129" s="4" t="s">
        <v>202</v>
      </c>
      <c r="B129" s="1">
        <v>4</v>
      </c>
      <c r="C129" s="1">
        <v>9</v>
      </c>
      <c r="D129" s="2" t="s">
        <v>131</v>
      </c>
      <c r="E129" s="3"/>
      <c r="F129" s="5">
        <f t="shared" ref="F129:G130" si="28">F130</f>
        <v>0</v>
      </c>
      <c r="G129" s="5">
        <f t="shared" si="28"/>
        <v>0</v>
      </c>
      <c r="H129" s="64" t="e">
        <f t="shared" si="15"/>
        <v>#DIV/0!</v>
      </c>
    </row>
    <row r="130" spans="1:8" ht="32.1" hidden="1" customHeight="1" x14ac:dyDescent="0.2">
      <c r="A130" s="4" t="s">
        <v>128</v>
      </c>
      <c r="B130" s="1">
        <v>4</v>
      </c>
      <c r="C130" s="1">
        <v>9</v>
      </c>
      <c r="D130" s="2" t="s">
        <v>131</v>
      </c>
      <c r="E130" s="3">
        <v>400</v>
      </c>
      <c r="F130" s="5">
        <f t="shared" si="28"/>
        <v>0</v>
      </c>
      <c r="G130" s="5">
        <f t="shared" si="28"/>
        <v>0</v>
      </c>
      <c r="H130" s="64" t="e">
        <f t="shared" si="15"/>
        <v>#DIV/0!</v>
      </c>
    </row>
    <row r="131" spans="1:8" ht="15.95" hidden="1" customHeight="1" x14ac:dyDescent="0.2">
      <c r="A131" s="4" t="s">
        <v>129</v>
      </c>
      <c r="B131" s="1">
        <v>4</v>
      </c>
      <c r="C131" s="1">
        <v>9</v>
      </c>
      <c r="D131" s="2" t="s">
        <v>131</v>
      </c>
      <c r="E131" s="3">
        <v>410</v>
      </c>
      <c r="F131" s="5">
        <v>0</v>
      </c>
      <c r="G131" s="5">
        <v>0</v>
      </c>
      <c r="H131" s="64" t="e">
        <f t="shared" si="15"/>
        <v>#DIV/0!</v>
      </c>
    </row>
    <row r="132" spans="1:8" ht="64.5" hidden="1" customHeight="1" x14ac:dyDescent="0.2">
      <c r="A132" s="4" t="s">
        <v>207</v>
      </c>
      <c r="B132" s="1">
        <v>4</v>
      </c>
      <c r="C132" s="1">
        <v>9</v>
      </c>
      <c r="D132" s="2" t="s">
        <v>209</v>
      </c>
      <c r="E132" s="3"/>
      <c r="F132" s="5">
        <f t="shared" ref="F132:G133" si="29">F133</f>
        <v>0</v>
      </c>
      <c r="G132" s="5">
        <f t="shared" si="29"/>
        <v>0</v>
      </c>
      <c r="H132" s="64" t="e">
        <f t="shared" si="15"/>
        <v>#DIV/0!</v>
      </c>
    </row>
    <row r="133" spans="1:8" ht="15.95" hidden="1" customHeight="1" x14ac:dyDescent="0.2">
      <c r="A133" s="4" t="s">
        <v>128</v>
      </c>
      <c r="B133" s="1">
        <v>4</v>
      </c>
      <c r="C133" s="1">
        <v>9</v>
      </c>
      <c r="D133" s="2" t="s">
        <v>209</v>
      </c>
      <c r="E133" s="3">
        <v>400</v>
      </c>
      <c r="F133" s="5">
        <f t="shared" si="29"/>
        <v>0</v>
      </c>
      <c r="G133" s="5">
        <f t="shared" si="29"/>
        <v>0</v>
      </c>
      <c r="H133" s="64" t="e">
        <f t="shared" si="15"/>
        <v>#DIV/0!</v>
      </c>
    </row>
    <row r="134" spans="1:8" ht="15.95" hidden="1" customHeight="1" x14ac:dyDescent="0.2">
      <c r="A134" s="4" t="s">
        <v>129</v>
      </c>
      <c r="B134" s="1">
        <v>4</v>
      </c>
      <c r="C134" s="1">
        <v>9</v>
      </c>
      <c r="D134" s="2" t="s">
        <v>209</v>
      </c>
      <c r="E134" s="3">
        <v>410</v>
      </c>
      <c r="F134" s="5"/>
      <c r="G134" s="5">
        <v>0</v>
      </c>
      <c r="H134" s="64" t="e">
        <f t="shared" ref="H134:H197" si="30">G134/F134</f>
        <v>#DIV/0!</v>
      </c>
    </row>
    <row r="135" spans="1:8" ht="15.75" x14ac:dyDescent="0.2">
      <c r="A135" s="7" t="s">
        <v>62</v>
      </c>
      <c r="B135" s="8">
        <v>4</v>
      </c>
      <c r="C135" s="8">
        <v>12</v>
      </c>
      <c r="D135" s="9" t="s">
        <v>6</v>
      </c>
      <c r="E135" s="10" t="s">
        <v>6</v>
      </c>
      <c r="F135" s="6">
        <f>F136</f>
        <v>272.8</v>
      </c>
      <c r="G135" s="6">
        <f>G136</f>
        <v>272.8</v>
      </c>
      <c r="H135" s="64">
        <f t="shared" si="30"/>
        <v>1</v>
      </c>
    </row>
    <row r="136" spans="1:8" ht="47.25" x14ac:dyDescent="0.2">
      <c r="A136" s="7" t="s">
        <v>132</v>
      </c>
      <c r="B136" s="8">
        <v>4</v>
      </c>
      <c r="C136" s="8">
        <v>12</v>
      </c>
      <c r="D136" s="9" t="s">
        <v>133</v>
      </c>
      <c r="E136" s="10"/>
      <c r="F136" s="6">
        <f>F137+F140+F143+F146</f>
        <v>272.8</v>
      </c>
      <c r="G136" s="6">
        <f>G137+G140+G143+G146</f>
        <v>272.8</v>
      </c>
      <c r="H136" s="64">
        <f t="shared" si="30"/>
        <v>1</v>
      </c>
    </row>
    <row r="137" spans="1:8" ht="78.75" hidden="1" x14ac:dyDescent="0.2">
      <c r="A137" s="4" t="s">
        <v>134</v>
      </c>
      <c r="B137" s="1">
        <v>4</v>
      </c>
      <c r="C137" s="1">
        <v>12</v>
      </c>
      <c r="D137" s="2" t="s">
        <v>135</v>
      </c>
      <c r="E137" s="3"/>
      <c r="F137" s="6">
        <f t="shared" ref="F137:G138" si="31">F138</f>
        <v>0</v>
      </c>
      <c r="G137" s="6">
        <f t="shared" si="31"/>
        <v>0</v>
      </c>
      <c r="H137" s="64" t="e">
        <f t="shared" si="30"/>
        <v>#DIV/0!</v>
      </c>
    </row>
    <row r="138" spans="1:8" ht="15.75" hidden="1" x14ac:dyDescent="0.2">
      <c r="A138" s="4" t="s">
        <v>18</v>
      </c>
      <c r="B138" s="1">
        <v>4</v>
      </c>
      <c r="C138" s="1">
        <v>12</v>
      </c>
      <c r="D138" s="2" t="s">
        <v>135</v>
      </c>
      <c r="E138" s="3">
        <v>800</v>
      </c>
      <c r="F138" s="6">
        <f t="shared" si="31"/>
        <v>0</v>
      </c>
      <c r="G138" s="6">
        <f t="shared" si="31"/>
        <v>0</v>
      </c>
      <c r="H138" s="64" t="e">
        <f t="shared" si="30"/>
        <v>#DIV/0!</v>
      </c>
    </row>
    <row r="139" spans="1:8" ht="47.25" hidden="1" x14ac:dyDescent="0.2">
      <c r="A139" s="4" t="s">
        <v>136</v>
      </c>
      <c r="B139" s="1">
        <v>4</v>
      </c>
      <c r="C139" s="1">
        <v>12</v>
      </c>
      <c r="D139" s="2" t="s">
        <v>135</v>
      </c>
      <c r="E139" s="3">
        <v>810</v>
      </c>
      <c r="F139" s="6"/>
      <c r="G139" s="6"/>
      <c r="H139" s="64" t="e">
        <f t="shared" si="30"/>
        <v>#DIV/0!</v>
      </c>
    </row>
    <row r="140" spans="1:8" ht="47.25" x14ac:dyDescent="0.2">
      <c r="A140" s="4" t="s">
        <v>137</v>
      </c>
      <c r="B140" s="1">
        <v>4</v>
      </c>
      <c r="C140" s="1">
        <v>12</v>
      </c>
      <c r="D140" s="2" t="s">
        <v>138</v>
      </c>
      <c r="E140" s="3"/>
      <c r="F140" s="5">
        <f t="shared" ref="F140:G141" si="32">F141</f>
        <v>72.8</v>
      </c>
      <c r="G140" s="5">
        <f t="shared" si="32"/>
        <v>72.8</v>
      </c>
      <c r="H140" s="64">
        <f t="shared" si="30"/>
        <v>1</v>
      </c>
    </row>
    <row r="141" spans="1:8" ht="15.75" x14ac:dyDescent="0.2">
      <c r="A141" s="4" t="s">
        <v>18</v>
      </c>
      <c r="B141" s="1">
        <v>4</v>
      </c>
      <c r="C141" s="1">
        <v>12</v>
      </c>
      <c r="D141" s="2" t="s">
        <v>138</v>
      </c>
      <c r="E141" s="3">
        <v>800</v>
      </c>
      <c r="F141" s="5">
        <f t="shared" si="32"/>
        <v>72.8</v>
      </c>
      <c r="G141" s="5">
        <f t="shared" si="32"/>
        <v>72.8</v>
      </c>
      <c r="H141" s="64">
        <f t="shared" si="30"/>
        <v>1</v>
      </c>
    </row>
    <row r="142" spans="1:8" ht="47.25" x14ac:dyDescent="0.2">
      <c r="A142" s="4" t="s">
        <v>136</v>
      </c>
      <c r="B142" s="1">
        <v>4</v>
      </c>
      <c r="C142" s="1">
        <v>12</v>
      </c>
      <c r="D142" s="2" t="s">
        <v>138</v>
      </c>
      <c r="E142" s="3">
        <v>810</v>
      </c>
      <c r="F142" s="5">
        <v>72.8</v>
      </c>
      <c r="G142" s="5">
        <v>72.8</v>
      </c>
      <c r="H142" s="64">
        <f t="shared" si="30"/>
        <v>1</v>
      </c>
    </row>
    <row r="143" spans="1:8" ht="48" customHeight="1" x14ac:dyDescent="0.2">
      <c r="A143" s="4" t="s">
        <v>139</v>
      </c>
      <c r="B143" s="1">
        <v>4</v>
      </c>
      <c r="C143" s="1">
        <v>12</v>
      </c>
      <c r="D143" s="2" t="s">
        <v>140</v>
      </c>
      <c r="E143" s="3"/>
      <c r="F143" s="5">
        <f t="shared" ref="F143:G144" si="33">F144</f>
        <v>200</v>
      </c>
      <c r="G143" s="5">
        <f t="shared" si="33"/>
        <v>200</v>
      </c>
      <c r="H143" s="64">
        <f t="shared" si="30"/>
        <v>1</v>
      </c>
    </row>
    <row r="144" spans="1:8" ht="18.75" customHeight="1" x14ac:dyDescent="0.2">
      <c r="A144" s="4" t="s">
        <v>18</v>
      </c>
      <c r="B144" s="1">
        <v>4</v>
      </c>
      <c r="C144" s="1">
        <v>12</v>
      </c>
      <c r="D144" s="2" t="s">
        <v>140</v>
      </c>
      <c r="E144" s="3">
        <v>800</v>
      </c>
      <c r="F144" s="5">
        <f t="shared" si="33"/>
        <v>200</v>
      </c>
      <c r="G144" s="5">
        <f t="shared" si="33"/>
        <v>200</v>
      </c>
      <c r="H144" s="64">
        <f t="shared" si="30"/>
        <v>1</v>
      </c>
    </row>
    <row r="145" spans="1:11" ht="47.25" x14ac:dyDescent="0.2">
      <c r="A145" s="4" t="s">
        <v>136</v>
      </c>
      <c r="B145" s="1">
        <v>4</v>
      </c>
      <c r="C145" s="1">
        <v>12</v>
      </c>
      <c r="D145" s="2" t="s">
        <v>140</v>
      </c>
      <c r="E145" s="3">
        <v>810</v>
      </c>
      <c r="F145" s="5">
        <v>200</v>
      </c>
      <c r="G145" s="5">
        <v>200</v>
      </c>
      <c r="H145" s="64">
        <f t="shared" si="30"/>
        <v>1</v>
      </c>
    </row>
    <row r="146" spans="1:11" ht="65.25" hidden="1" customHeight="1" x14ac:dyDescent="0.2">
      <c r="A146" s="4" t="s">
        <v>198</v>
      </c>
      <c r="B146" s="1">
        <v>4</v>
      </c>
      <c r="C146" s="1">
        <v>12</v>
      </c>
      <c r="D146" s="2" t="s">
        <v>141</v>
      </c>
      <c r="E146" s="3"/>
      <c r="F146" s="6">
        <f t="shared" ref="F146:G147" si="34">F147</f>
        <v>0</v>
      </c>
      <c r="G146" s="6">
        <f t="shared" si="34"/>
        <v>0</v>
      </c>
      <c r="H146" s="64" t="e">
        <f t="shared" si="30"/>
        <v>#DIV/0!</v>
      </c>
    </row>
    <row r="147" spans="1:11" ht="15.75" hidden="1" x14ac:dyDescent="0.2">
      <c r="A147" s="4" t="s">
        <v>18</v>
      </c>
      <c r="B147" s="1">
        <v>4</v>
      </c>
      <c r="C147" s="1">
        <v>12</v>
      </c>
      <c r="D147" s="2" t="s">
        <v>141</v>
      </c>
      <c r="E147" s="3">
        <v>800</v>
      </c>
      <c r="F147" s="6">
        <f t="shared" si="34"/>
        <v>0</v>
      </c>
      <c r="G147" s="6">
        <f t="shared" si="34"/>
        <v>0</v>
      </c>
      <c r="H147" s="64" t="e">
        <f t="shared" si="30"/>
        <v>#DIV/0!</v>
      </c>
    </row>
    <row r="148" spans="1:11" ht="47.25" hidden="1" x14ac:dyDescent="0.2">
      <c r="A148" s="4" t="s">
        <v>136</v>
      </c>
      <c r="B148" s="1">
        <v>4</v>
      </c>
      <c r="C148" s="1">
        <v>12</v>
      </c>
      <c r="D148" s="2" t="s">
        <v>141</v>
      </c>
      <c r="E148" s="3">
        <v>810</v>
      </c>
      <c r="F148" s="6">
        <v>0</v>
      </c>
      <c r="G148" s="6">
        <v>0</v>
      </c>
      <c r="H148" s="64" t="e">
        <f t="shared" si="30"/>
        <v>#DIV/0!</v>
      </c>
    </row>
    <row r="149" spans="1:11" ht="15.75" x14ac:dyDescent="0.2">
      <c r="A149" s="12" t="s">
        <v>63</v>
      </c>
      <c r="B149" s="8">
        <v>5</v>
      </c>
      <c r="C149" s="8" t="s">
        <v>6</v>
      </c>
      <c r="D149" s="9" t="s">
        <v>6</v>
      </c>
      <c r="E149" s="10" t="s">
        <v>6</v>
      </c>
      <c r="F149" s="6">
        <f>F150+F161+F201</f>
        <v>118105.81</v>
      </c>
      <c r="G149" s="6">
        <f>G150+G161+G201</f>
        <v>83441.510000000009</v>
      </c>
      <c r="H149" s="64">
        <f t="shared" si="30"/>
        <v>0.70649792757866869</v>
      </c>
      <c r="I149" s="58">
        <v>118105670.36</v>
      </c>
    </row>
    <row r="150" spans="1:11" ht="15.95" customHeight="1" x14ac:dyDescent="0.2">
      <c r="A150" s="7" t="s">
        <v>64</v>
      </c>
      <c r="B150" s="8">
        <v>5</v>
      </c>
      <c r="C150" s="8">
        <v>1</v>
      </c>
      <c r="D150" s="9" t="s">
        <v>6</v>
      </c>
      <c r="E150" s="10" t="s">
        <v>6</v>
      </c>
      <c r="F150" s="6">
        <f>F151</f>
        <v>1224.4100000000001</v>
      </c>
      <c r="G150" s="6">
        <f>G151</f>
        <v>1207.6100000000001</v>
      </c>
      <c r="H150" s="64">
        <f t="shared" si="30"/>
        <v>0.98627910585506495</v>
      </c>
    </row>
    <row r="151" spans="1:11" ht="15.95" customHeight="1" x14ac:dyDescent="0.2">
      <c r="A151" s="4" t="s">
        <v>65</v>
      </c>
      <c r="B151" s="1">
        <v>5</v>
      </c>
      <c r="C151" s="1">
        <v>1</v>
      </c>
      <c r="D151" s="2" t="s">
        <v>9</v>
      </c>
      <c r="E151" s="3"/>
      <c r="F151" s="5">
        <f>F152+F155+F158</f>
        <v>1224.4100000000001</v>
      </c>
      <c r="G151" s="5">
        <f t="shared" ref="G151" si="35">G152+G155+G158</f>
        <v>1207.6100000000001</v>
      </c>
      <c r="H151" s="64">
        <f t="shared" si="30"/>
        <v>0.98627910585506495</v>
      </c>
    </row>
    <row r="152" spans="1:11" ht="32.1" hidden="1" customHeight="1" x14ac:dyDescent="0.2">
      <c r="A152" s="4" t="s">
        <v>66</v>
      </c>
      <c r="B152" s="1">
        <v>5</v>
      </c>
      <c r="C152" s="1">
        <v>1</v>
      </c>
      <c r="D152" s="2" t="s">
        <v>67</v>
      </c>
      <c r="E152" s="3"/>
      <c r="F152" s="5">
        <f t="shared" ref="F152:G153" si="36">F153</f>
        <v>0</v>
      </c>
      <c r="G152" s="5">
        <f t="shared" si="36"/>
        <v>0</v>
      </c>
      <c r="H152" s="64" t="e">
        <f t="shared" si="30"/>
        <v>#DIV/0!</v>
      </c>
    </row>
    <row r="153" spans="1:11" ht="32.1" hidden="1" customHeight="1" x14ac:dyDescent="0.2">
      <c r="A153" s="4" t="s">
        <v>115</v>
      </c>
      <c r="B153" s="1">
        <v>5</v>
      </c>
      <c r="C153" s="1">
        <v>1</v>
      </c>
      <c r="D153" s="2" t="s">
        <v>67</v>
      </c>
      <c r="E153" s="3">
        <v>200</v>
      </c>
      <c r="F153" s="5">
        <f t="shared" si="36"/>
        <v>0</v>
      </c>
      <c r="G153" s="5">
        <f t="shared" si="36"/>
        <v>0</v>
      </c>
      <c r="H153" s="64" t="e">
        <f t="shared" si="30"/>
        <v>#DIV/0!</v>
      </c>
    </row>
    <row r="154" spans="1:11" ht="32.1" hidden="1" customHeight="1" x14ac:dyDescent="0.2">
      <c r="A154" s="4" t="s">
        <v>17</v>
      </c>
      <c r="B154" s="1">
        <v>5</v>
      </c>
      <c r="C154" s="1">
        <v>1</v>
      </c>
      <c r="D154" s="2" t="s">
        <v>67</v>
      </c>
      <c r="E154" s="3">
        <v>240</v>
      </c>
      <c r="F154" s="5"/>
      <c r="G154" s="5"/>
      <c r="H154" s="64" t="e">
        <f t="shared" si="30"/>
        <v>#DIV/0!</v>
      </c>
    </row>
    <row r="155" spans="1:11" ht="15.75" x14ac:dyDescent="0.2">
      <c r="A155" s="4" t="s">
        <v>68</v>
      </c>
      <c r="B155" s="1">
        <v>5</v>
      </c>
      <c r="C155" s="1">
        <v>1</v>
      </c>
      <c r="D155" s="2" t="s">
        <v>69</v>
      </c>
      <c r="E155" s="3"/>
      <c r="F155" s="5">
        <f t="shared" ref="F155:G156" si="37">F156</f>
        <v>1178.5</v>
      </c>
      <c r="G155" s="5">
        <f t="shared" si="37"/>
        <v>1161.7</v>
      </c>
      <c r="H155" s="64">
        <f t="shared" si="30"/>
        <v>0.98574459058124742</v>
      </c>
    </row>
    <row r="156" spans="1:11" ht="32.1" customHeight="1" x14ac:dyDescent="0.2">
      <c r="A156" s="4" t="s">
        <v>115</v>
      </c>
      <c r="B156" s="1">
        <v>5</v>
      </c>
      <c r="C156" s="1">
        <v>1</v>
      </c>
      <c r="D156" s="2" t="s">
        <v>69</v>
      </c>
      <c r="E156" s="3">
        <v>200</v>
      </c>
      <c r="F156" s="5">
        <f t="shared" si="37"/>
        <v>1178.5</v>
      </c>
      <c r="G156" s="5">
        <f t="shared" si="37"/>
        <v>1161.7</v>
      </c>
      <c r="H156" s="64">
        <f t="shared" si="30"/>
        <v>0.98574459058124742</v>
      </c>
    </row>
    <row r="157" spans="1:11" ht="32.1" customHeight="1" x14ac:dyDescent="0.2">
      <c r="A157" s="4" t="s">
        <v>17</v>
      </c>
      <c r="B157" s="1">
        <v>5</v>
      </c>
      <c r="C157" s="1">
        <v>1</v>
      </c>
      <c r="D157" s="2" t="s">
        <v>69</v>
      </c>
      <c r="E157" s="3">
        <v>240</v>
      </c>
      <c r="F157" s="5">
        <v>1178.5</v>
      </c>
      <c r="G157" s="5">
        <v>1161.7</v>
      </c>
      <c r="H157" s="64">
        <f t="shared" si="30"/>
        <v>0.98574459058124742</v>
      </c>
      <c r="I157" s="55">
        <v>1259049.3</v>
      </c>
      <c r="J157" s="55">
        <v>-80504.66</v>
      </c>
      <c r="K157" s="55">
        <f>I157+J157</f>
        <v>1178544.6400000001</v>
      </c>
    </row>
    <row r="158" spans="1:11" ht="21" customHeight="1" x14ac:dyDescent="0.2">
      <c r="A158" s="4" t="s">
        <v>18</v>
      </c>
      <c r="B158" s="1">
        <v>5</v>
      </c>
      <c r="C158" s="1">
        <v>1</v>
      </c>
      <c r="D158" s="2" t="s">
        <v>69</v>
      </c>
      <c r="E158" s="3">
        <v>800</v>
      </c>
      <c r="F158" s="5">
        <f>F159+F160</f>
        <v>45.91</v>
      </c>
      <c r="G158" s="5">
        <f t="shared" ref="G158" si="38">G159+G160</f>
        <v>45.91</v>
      </c>
      <c r="H158" s="64">
        <f t="shared" si="30"/>
        <v>1</v>
      </c>
    </row>
    <row r="159" spans="1:11" ht="20.25" customHeight="1" x14ac:dyDescent="0.2">
      <c r="A159" s="4" t="s">
        <v>38</v>
      </c>
      <c r="B159" s="1">
        <v>5</v>
      </c>
      <c r="C159" s="1">
        <v>1</v>
      </c>
      <c r="D159" s="2" t="s">
        <v>69</v>
      </c>
      <c r="E159" s="3">
        <v>830</v>
      </c>
      <c r="F159" s="5">
        <v>45.9</v>
      </c>
      <c r="G159" s="5">
        <v>45.9</v>
      </c>
      <c r="H159" s="64">
        <f t="shared" si="30"/>
        <v>1</v>
      </c>
      <c r="I159" s="55">
        <v>38834.230000000003</v>
      </c>
      <c r="J159" s="55">
        <v>7070.59</v>
      </c>
      <c r="K159" s="55">
        <f>I159+J159</f>
        <v>45904.820000000007</v>
      </c>
    </row>
    <row r="160" spans="1:11" ht="19.5" customHeight="1" x14ac:dyDescent="0.2">
      <c r="A160" s="4" t="s">
        <v>19</v>
      </c>
      <c r="B160" s="1">
        <v>5</v>
      </c>
      <c r="C160" s="1">
        <v>1</v>
      </c>
      <c r="D160" s="2" t="s">
        <v>69</v>
      </c>
      <c r="E160" s="3">
        <v>850</v>
      </c>
      <c r="F160" s="65">
        <v>0.01</v>
      </c>
      <c r="G160" s="65">
        <v>0.01</v>
      </c>
      <c r="H160" s="64">
        <f t="shared" si="30"/>
        <v>1</v>
      </c>
    </row>
    <row r="161" spans="1:11" ht="15.75" x14ac:dyDescent="0.2">
      <c r="A161" s="7" t="s">
        <v>70</v>
      </c>
      <c r="B161" s="8">
        <v>5</v>
      </c>
      <c r="C161" s="8">
        <v>2</v>
      </c>
      <c r="D161" s="9"/>
      <c r="E161" s="3"/>
      <c r="F161" s="6">
        <f>F162+F176</f>
        <v>105058</v>
      </c>
      <c r="G161" s="6">
        <f>G162+G176</f>
        <v>72170.100000000006</v>
      </c>
      <c r="H161" s="64">
        <f t="shared" si="30"/>
        <v>0.68695482495383509</v>
      </c>
    </row>
    <row r="162" spans="1:11" ht="49.5" customHeight="1" x14ac:dyDescent="0.2">
      <c r="A162" s="7" t="s">
        <v>142</v>
      </c>
      <c r="B162" s="8">
        <v>5</v>
      </c>
      <c r="C162" s="8">
        <v>2</v>
      </c>
      <c r="D162" s="9" t="s">
        <v>145</v>
      </c>
      <c r="E162" s="10"/>
      <c r="F162" s="6">
        <f>F163+F170+F173</f>
        <v>9691.3000000000011</v>
      </c>
      <c r="G162" s="6">
        <f>G163+G170+G173</f>
        <v>9433.0000000000018</v>
      </c>
      <c r="H162" s="64">
        <f t="shared" si="30"/>
        <v>0.97334722895793147</v>
      </c>
    </row>
    <row r="163" spans="1:11" ht="78.75" x14ac:dyDescent="0.2">
      <c r="A163" s="4" t="s">
        <v>143</v>
      </c>
      <c r="B163" s="1">
        <v>5</v>
      </c>
      <c r="C163" s="1">
        <v>2</v>
      </c>
      <c r="D163" s="2" t="s">
        <v>144</v>
      </c>
      <c r="E163" s="3"/>
      <c r="F163" s="5">
        <f>F164+F168+F166</f>
        <v>9691.3000000000011</v>
      </c>
      <c r="G163" s="5">
        <f t="shared" ref="G163" si="39">G164+G168+G166</f>
        <v>9433.0000000000018</v>
      </c>
      <c r="H163" s="64">
        <f t="shared" si="30"/>
        <v>0.97334722895793147</v>
      </c>
    </row>
    <row r="164" spans="1:11" ht="31.5" x14ac:dyDescent="0.2">
      <c r="A164" s="4" t="s">
        <v>115</v>
      </c>
      <c r="B164" s="1">
        <v>5</v>
      </c>
      <c r="C164" s="1">
        <v>2</v>
      </c>
      <c r="D164" s="2" t="s">
        <v>144</v>
      </c>
      <c r="E164" s="3">
        <v>200</v>
      </c>
      <c r="F164" s="5">
        <f>F165</f>
        <v>5923.4</v>
      </c>
      <c r="G164" s="5">
        <f>G165</f>
        <v>5665.1</v>
      </c>
      <c r="H164" s="64">
        <f t="shared" si="30"/>
        <v>0.95639328763885623</v>
      </c>
    </row>
    <row r="165" spans="1:11" ht="31.5" x14ac:dyDescent="0.2">
      <c r="A165" s="4" t="s">
        <v>17</v>
      </c>
      <c r="B165" s="1">
        <v>5</v>
      </c>
      <c r="C165" s="1">
        <v>2</v>
      </c>
      <c r="D165" s="2" t="s">
        <v>144</v>
      </c>
      <c r="E165" s="3">
        <v>240</v>
      </c>
      <c r="F165" s="5">
        <v>5923.4</v>
      </c>
      <c r="G165" s="5">
        <v>5665.1</v>
      </c>
      <c r="H165" s="64">
        <f t="shared" si="30"/>
        <v>0.95639328763885623</v>
      </c>
      <c r="I165" s="55">
        <v>6338084.3200000003</v>
      </c>
      <c r="J165" s="55">
        <v>-414706.17</v>
      </c>
      <c r="K165" s="55">
        <f>I165+J165</f>
        <v>5923378.1500000004</v>
      </c>
    </row>
    <row r="166" spans="1:11" ht="31.5" x14ac:dyDescent="0.2">
      <c r="A166" s="4" t="s">
        <v>128</v>
      </c>
      <c r="B166" s="1">
        <v>5</v>
      </c>
      <c r="C166" s="1">
        <v>2</v>
      </c>
      <c r="D166" s="2" t="s">
        <v>144</v>
      </c>
      <c r="E166" s="3">
        <v>400</v>
      </c>
      <c r="F166" s="5">
        <f>F167</f>
        <v>61.1</v>
      </c>
      <c r="G166" s="5">
        <f t="shared" ref="G166" si="40">G167</f>
        <v>61.1</v>
      </c>
      <c r="H166" s="64">
        <f t="shared" si="30"/>
        <v>1</v>
      </c>
    </row>
    <row r="167" spans="1:11" ht="15.75" x14ac:dyDescent="0.2">
      <c r="A167" s="4" t="s">
        <v>129</v>
      </c>
      <c r="B167" s="1">
        <v>5</v>
      </c>
      <c r="C167" s="1">
        <v>2</v>
      </c>
      <c r="D167" s="2" t="s">
        <v>144</v>
      </c>
      <c r="E167" s="3">
        <v>410</v>
      </c>
      <c r="F167" s="5">
        <v>61.1</v>
      </c>
      <c r="G167" s="5">
        <v>61.1</v>
      </c>
      <c r="H167" s="64">
        <f t="shared" si="30"/>
        <v>1</v>
      </c>
      <c r="I167" s="55">
        <v>70000</v>
      </c>
      <c r="J167" s="55">
        <v>-8927.75</v>
      </c>
      <c r="K167" s="55">
        <f>I167+J167</f>
        <v>61072.25</v>
      </c>
    </row>
    <row r="168" spans="1:11" ht="15.75" x14ac:dyDescent="0.2">
      <c r="A168" s="4" t="s">
        <v>18</v>
      </c>
      <c r="B168" s="1">
        <v>5</v>
      </c>
      <c r="C168" s="1">
        <v>2</v>
      </c>
      <c r="D168" s="2" t="s">
        <v>144</v>
      </c>
      <c r="E168" s="3" t="s">
        <v>179</v>
      </c>
      <c r="F168" s="5">
        <f>F169</f>
        <v>3706.8</v>
      </c>
      <c r="G168" s="5">
        <f>G169</f>
        <v>3706.8</v>
      </c>
      <c r="H168" s="64">
        <f t="shared" si="30"/>
        <v>1</v>
      </c>
    </row>
    <row r="169" spans="1:11" ht="47.25" x14ac:dyDescent="0.2">
      <c r="A169" s="4" t="s">
        <v>136</v>
      </c>
      <c r="B169" s="1">
        <v>5</v>
      </c>
      <c r="C169" s="1">
        <v>2</v>
      </c>
      <c r="D169" s="2" t="s">
        <v>144</v>
      </c>
      <c r="E169" s="3" t="s">
        <v>180</v>
      </c>
      <c r="F169" s="5">
        <v>3706.8</v>
      </c>
      <c r="G169" s="5">
        <v>3706.8</v>
      </c>
      <c r="H169" s="64">
        <f t="shared" si="30"/>
        <v>1</v>
      </c>
      <c r="I169" s="55">
        <v>1506777.66</v>
      </c>
      <c r="J169" s="55">
        <v>2200000</v>
      </c>
      <c r="K169" s="55">
        <f>I169+J169</f>
        <v>3706777.66</v>
      </c>
    </row>
    <row r="170" spans="1:11" ht="94.5" hidden="1" x14ac:dyDescent="0.2">
      <c r="A170" s="4" t="s">
        <v>199</v>
      </c>
      <c r="B170" s="1">
        <v>5</v>
      </c>
      <c r="C170" s="1">
        <v>2</v>
      </c>
      <c r="D170" s="2" t="s">
        <v>192</v>
      </c>
      <c r="E170" s="3"/>
      <c r="F170" s="5">
        <f t="shared" ref="F170:G171" si="41">F171</f>
        <v>0</v>
      </c>
      <c r="G170" s="5">
        <f t="shared" si="41"/>
        <v>0</v>
      </c>
      <c r="H170" s="64" t="e">
        <f t="shared" si="30"/>
        <v>#DIV/0!</v>
      </c>
    </row>
    <row r="171" spans="1:11" ht="15.75" hidden="1" x14ac:dyDescent="0.2">
      <c r="A171" s="4" t="s">
        <v>18</v>
      </c>
      <c r="B171" s="1">
        <v>5</v>
      </c>
      <c r="C171" s="1">
        <v>2</v>
      </c>
      <c r="D171" s="2" t="s">
        <v>192</v>
      </c>
      <c r="E171" s="3">
        <v>800</v>
      </c>
      <c r="F171" s="5">
        <f t="shared" si="41"/>
        <v>0</v>
      </c>
      <c r="G171" s="5">
        <f t="shared" si="41"/>
        <v>0</v>
      </c>
      <c r="H171" s="64" t="e">
        <f t="shared" si="30"/>
        <v>#DIV/0!</v>
      </c>
    </row>
    <row r="172" spans="1:11" ht="47.25" hidden="1" x14ac:dyDescent="0.2">
      <c r="A172" s="4" t="s">
        <v>136</v>
      </c>
      <c r="B172" s="1">
        <v>5</v>
      </c>
      <c r="C172" s="1">
        <v>2</v>
      </c>
      <c r="D172" s="2" t="s">
        <v>192</v>
      </c>
      <c r="E172" s="3">
        <v>810</v>
      </c>
      <c r="F172" s="5"/>
      <c r="G172" s="5">
        <v>0</v>
      </c>
      <c r="H172" s="64" t="e">
        <f t="shared" si="30"/>
        <v>#DIV/0!</v>
      </c>
    </row>
    <row r="173" spans="1:11" ht="94.5" hidden="1" x14ac:dyDescent="0.2">
      <c r="A173" s="4" t="s">
        <v>200</v>
      </c>
      <c r="B173" s="1">
        <v>5</v>
      </c>
      <c r="C173" s="1">
        <v>2</v>
      </c>
      <c r="D173" s="2" t="s">
        <v>193</v>
      </c>
      <c r="E173" s="3"/>
      <c r="F173" s="5">
        <f t="shared" ref="F173:G174" si="42">F174</f>
        <v>0</v>
      </c>
      <c r="G173" s="5">
        <f t="shared" si="42"/>
        <v>0</v>
      </c>
      <c r="H173" s="64" t="e">
        <f t="shared" si="30"/>
        <v>#DIV/0!</v>
      </c>
    </row>
    <row r="174" spans="1:11" ht="31.5" hidden="1" x14ac:dyDescent="0.2">
      <c r="A174" s="4" t="s">
        <v>18</v>
      </c>
      <c r="B174" s="1">
        <v>5</v>
      </c>
      <c r="C174" s="1">
        <v>2</v>
      </c>
      <c r="D174" s="2" t="s">
        <v>193</v>
      </c>
      <c r="E174" s="3">
        <v>800</v>
      </c>
      <c r="F174" s="5">
        <f t="shared" si="42"/>
        <v>0</v>
      </c>
      <c r="G174" s="5">
        <f t="shared" si="42"/>
        <v>0</v>
      </c>
      <c r="H174" s="64" t="e">
        <f t="shared" si="30"/>
        <v>#DIV/0!</v>
      </c>
    </row>
    <row r="175" spans="1:11" ht="47.25" hidden="1" x14ac:dyDescent="0.2">
      <c r="A175" s="4" t="s">
        <v>136</v>
      </c>
      <c r="B175" s="1">
        <v>5</v>
      </c>
      <c r="C175" s="1">
        <v>2</v>
      </c>
      <c r="D175" s="2" t="s">
        <v>193</v>
      </c>
      <c r="E175" s="3">
        <v>810</v>
      </c>
      <c r="F175" s="5"/>
      <c r="G175" s="5">
        <v>0</v>
      </c>
      <c r="H175" s="64" t="e">
        <f t="shared" si="30"/>
        <v>#DIV/0!</v>
      </c>
    </row>
    <row r="176" spans="1:11" ht="15.75" x14ac:dyDescent="0.2">
      <c r="A176" s="7" t="s">
        <v>8</v>
      </c>
      <c r="B176" s="8">
        <v>5</v>
      </c>
      <c r="C176" s="8">
        <v>2</v>
      </c>
      <c r="D176" s="9" t="s">
        <v>9</v>
      </c>
      <c r="E176" s="10"/>
      <c r="F176" s="6">
        <f>F182+F193+F190+F198+F187+F177</f>
        <v>95366.7</v>
      </c>
      <c r="G176" s="6">
        <f>G182+G193+G190+G198+G187+G177</f>
        <v>62737.1</v>
      </c>
      <c r="H176" s="64">
        <f t="shared" si="30"/>
        <v>0.65785122060425705</v>
      </c>
    </row>
    <row r="177" spans="1:8" ht="31.5" x14ac:dyDescent="0.2">
      <c r="A177" s="4" t="s">
        <v>217</v>
      </c>
      <c r="B177" s="1">
        <v>5</v>
      </c>
      <c r="C177" s="1">
        <v>2</v>
      </c>
      <c r="D177" s="2" t="s">
        <v>218</v>
      </c>
      <c r="E177" s="10"/>
      <c r="F177" s="5">
        <f>F178+F180</f>
        <v>240</v>
      </c>
      <c r="G177" s="5">
        <f t="shared" ref="F177:G178" si="43">G178</f>
        <v>90</v>
      </c>
      <c r="H177" s="64">
        <f t="shared" si="30"/>
        <v>0.375</v>
      </c>
    </row>
    <row r="178" spans="1:8" ht="31.5" x14ac:dyDescent="0.2">
      <c r="A178" s="4" t="s">
        <v>115</v>
      </c>
      <c r="B178" s="1">
        <v>5</v>
      </c>
      <c r="C178" s="1">
        <v>2</v>
      </c>
      <c r="D178" s="2" t="s">
        <v>218</v>
      </c>
      <c r="E178" s="3">
        <v>200</v>
      </c>
      <c r="F178" s="5">
        <f t="shared" si="43"/>
        <v>90</v>
      </c>
      <c r="G178" s="5">
        <f t="shared" si="43"/>
        <v>90</v>
      </c>
      <c r="H178" s="64">
        <f t="shared" si="30"/>
        <v>1</v>
      </c>
    </row>
    <row r="179" spans="1:8" ht="31.5" x14ac:dyDescent="0.2">
      <c r="A179" s="4" t="s">
        <v>17</v>
      </c>
      <c r="B179" s="1">
        <v>5</v>
      </c>
      <c r="C179" s="1">
        <v>2</v>
      </c>
      <c r="D179" s="2" t="s">
        <v>218</v>
      </c>
      <c r="E179" s="3">
        <v>240</v>
      </c>
      <c r="F179" s="5">
        <v>90</v>
      </c>
      <c r="G179" s="5">
        <v>90</v>
      </c>
      <c r="H179" s="64">
        <f t="shared" si="30"/>
        <v>1</v>
      </c>
    </row>
    <row r="180" spans="1:8" ht="15.75" x14ac:dyDescent="0.2">
      <c r="A180" s="4" t="s">
        <v>129</v>
      </c>
      <c r="B180" s="1">
        <v>5</v>
      </c>
      <c r="C180" s="1">
        <v>2</v>
      </c>
      <c r="D180" s="2" t="s">
        <v>218</v>
      </c>
      <c r="E180" s="3">
        <v>400</v>
      </c>
      <c r="F180" s="5">
        <f>F181</f>
        <v>150</v>
      </c>
      <c r="G180" s="5">
        <f t="shared" ref="G180" si="44">G181</f>
        <v>0</v>
      </c>
      <c r="H180" s="64">
        <f t="shared" si="30"/>
        <v>0</v>
      </c>
    </row>
    <row r="181" spans="1:8" ht="15.75" x14ac:dyDescent="0.2">
      <c r="A181" s="4" t="s">
        <v>18</v>
      </c>
      <c r="B181" s="1">
        <v>5</v>
      </c>
      <c r="C181" s="1">
        <v>2</v>
      </c>
      <c r="D181" s="2" t="s">
        <v>218</v>
      </c>
      <c r="E181" s="3">
        <v>410</v>
      </c>
      <c r="F181" s="5">
        <v>150</v>
      </c>
      <c r="G181" s="5">
        <v>0</v>
      </c>
      <c r="H181" s="64">
        <f t="shared" si="30"/>
        <v>0</v>
      </c>
    </row>
    <row r="182" spans="1:8" ht="63" x14ac:dyDescent="0.2">
      <c r="A182" s="4" t="s">
        <v>201</v>
      </c>
      <c r="B182" s="1">
        <v>5</v>
      </c>
      <c r="C182" s="1">
        <v>2</v>
      </c>
      <c r="D182" s="2" t="s">
        <v>130</v>
      </c>
      <c r="E182" s="3"/>
      <c r="F182" s="5">
        <f>F183+F185</f>
        <v>73438.3</v>
      </c>
      <c r="G182" s="5">
        <f>G183+G185</f>
        <v>41392</v>
      </c>
      <c r="H182" s="64">
        <f t="shared" si="30"/>
        <v>0.56362960471579537</v>
      </c>
    </row>
    <row r="183" spans="1:8" ht="31.5" x14ac:dyDescent="0.2">
      <c r="A183" s="4" t="s">
        <v>115</v>
      </c>
      <c r="B183" s="1">
        <v>5</v>
      </c>
      <c r="C183" s="1">
        <v>2</v>
      </c>
      <c r="D183" s="2" t="s">
        <v>130</v>
      </c>
      <c r="E183" s="3">
        <v>200</v>
      </c>
      <c r="F183" s="5">
        <f>F184</f>
        <v>50501.4</v>
      </c>
      <c r="G183" s="5">
        <f>G184</f>
        <v>24112.2</v>
      </c>
      <c r="H183" s="64">
        <f t="shared" si="30"/>
        <v>0.47745607052477751</v>
      </c>
    </row>
    <row r="184" spans="1:8" ht="31.5" x14ac:dyDescent="0.2">
      <c r="A184" s="4" t="s">
        <v>17</v>
      </c>
      <c r="B184" s="1">
        <v>5</v>
      </c>
      <c r="C184" s="1">
        <v>2</v>
      </c>
      <c r="D184" s="2" t="s">
        <v>130</v>
      </c>
      <c r="E184" s="3">
        <v>240</v>
      </c>
      <c r="F184" s="5">
        <v>50501.4</v>
      </c>
      <c r="G184" s="5">
        <v>24112.2</v>
      </c>
      <c r="H184" s="64">
        <f t="shared" si="30"/>
        <v>0.47745607052477751</v>
      </c>
    </row>
    <row r="185" spans="1:8" ht="31.5" x14ac:dyDescent="0.2">
      <c r="A185" s="4" t="s">
        <v>128</v>
      </c>
      <c r="B185" s="1">
        <v>5</v>
      </c>
      <c r="C185" s="1">
        <v>2</v>
      </c>
      <c r="D185" s="2" t="s">
        <v>130</v>
      </c>
      <c r="E185" s="3">
        <v>400</v>
      </c>
      <c r="F185" s="5">
        <f>F186</f>
        <v>22936.9</v>
      </c>
      <c r="G185" s="5">
        <f>G186</f>
        <v>17279.8</v>
      </c>
      <c r="H185" s="64">
        <f t="shared" si="30"/>
        <v>0.75336248577619458</v>
      </c>
    </row>
    <row r="186" spans="1:8" ht="15.95" customHeight="1" x14ac:dyDescent="0.2">
      <c r="A186" s="4" t="s">
        <v>129</v>
      </c>
      <c r="B186" s="1">
        <v>5</v>
      </c>
      <c r="C186" s="1">
        <v>2</v>
      </c>
      <c r="D186" s="2" t="s">
        <v>130</v>
      </c>
      <c r="E186" s="3">
        <v>410</v>
      </c>
      <c r="F186" s="5">
        <v>22936.9</v>
      </c>
      <c r="G186" s="5">
        <v>17279.8</v>
      </c>
      <c r="H186" s="64">
        <f t="shared" si="30"/>
        <v>0.75336248577619458</v>
      </c>
    </row>
    <row r="187" spans="1:8" ht="15.95" customHeight="1" x14ac:dyDescent="0.2">
      <c r="A187" s="4" t="s">
        <v>213</v>
      </c>
      <c r="B187" s="1">
        <v>5</v>
      </c>
      <c r="C187" s="1">
        <v>2</v>
      </c>
      <c r="D187" s="2" t="s">
        <v>214</v>
      </c>
      <c r="E187" s="3"/>
      <c r="F187" s="5">
        <f t="shared" ref="F187:G188" si="45">F188</f>
        <v>20191</v>
      </c>
      <c r="G187" s="5">
        <f t="shared" si="45"/>
        <v>20191</v>
      </c>
      <c r="H187" s="64">
        <f t="shared" si="30"/>
        <v>1</v>
      </c>
    </row>
    <row r="188" spans="1:8" ht="15.95" customHeight="1" x14ac:dyDescent="0.2">
      <c r="A188" s="4" t="s">
        <v>18</v>
      </c>
      <c r="B188" s="1">
        <v>5</v>
      </c>
      <c r="C188" s="1">
        <v>2</v>
      </c>
      <c r="D188" s="2" t="s">
        <v>214</v>
      </c>
      <c r="E188" s="3">
        <v>800</v>
      </c>
      <c r="F188" s="5">
        <f t="shared" si="45"/>
        <v>20191</v>
      </c>
      <c r="G188" s="5">
        <f t="shared" si="45"/>
        <v>20191</v>
      </c>
      <c r="H188" s="64">
        <f t="shared" si="30"/>
        <v>1</v>
      </c>
    </row>
    <row r="189" spans="1:8" ht="52.5" customHeight="1" x14ac:dyDescent="0.2">
      <c r="A189" s="4" t="s">
        <v>136</v>
      </c>
      <c r="B189" s="1">
        <v>5</v>
      </c>
      <c r="C189" s="1">
        <v>2</v>
      </c>
      <c r="D189" s="2" t="s">
        <v>214</v>
      </c>
      <c r="E189" s="3">
        <v>810</v>
      </c>
      <c r="F189" s="5">
        <v>20191</v>
      </c>
      <c r="G189" s="5">
        <v>20191</v>
      </c>
      <c r="H189" s="64">
        <f t="shared" si="30"/>
        <v>1</v>
      </c>
    </row>
    <row r="190" spans="1:8" ht="64.5" hidden="1" customHeight="1" x14ac:dyDescent="0.2">
      <c r="A190" s="4" t="s">
        <v>206</v>
      </c>
      <c r="B190" s="1">
        <v>5</v>
      </c>
      <c r="C190" s="1">
        <v>2</v>
      </c>
      <c r="D190" s="2" t="s">
        <v>208</v>
      </c>
      <c r="E190" s="3"/>
      <c r="F190" s="5">
        <f t="shared" ref="F190:G191" si="46">F191</f>
        <v>0</v>
      </c>
      <c r="G190" s="5">
        <f t="shared" si="46"/>
        <v>0</v>
      </c>
      <c r="H190" s="64" t="e">
        <f t="shared" si="30"/>
        <v>#DIV/0!</v>
      </c>
    </row>
    <row r="191" spans="1:8" ht="33" hidden="1" customHeight="1" x14ac:dyDescent="0.2">
      <c r="A191" s="4" t="s">
        <v>128</v>
      </c>
      <c r="B191" s="1">
        <v>5</v>
      </c>
      <c r="C191" s="1">
        <v>2</v>
      </c>
      <c r="D191" s="2" t="s">
        <v>208</v>
      </c>
      <c r="E191" s="3">
        <v>400</v>
      </c>
      <c r="F191" s="5">
        <f t="shared" si="46"/>
        <v>0</v>
      </c>
      <c r="G191" s="5">
        <f t="shared" si="46"/>
        <v>0</v>
      </c>
      <c r="H191" s="64" t="e">
        <f t="shared" si="30"/>
        <v>#DIV/0!</v>
      </c>
    </row>
    <row r="192" spans="1:8" ht="15" hidden="1" customHeight="1" x14ac:dyDescent="0.2">
      <c r="A192" s="4" t="s">
        <v>129</v>
      </c>
      <c r="B192" s="1">
        <v>5</v>
      </c>
      <c r="C192" s="1">
        <v>2</v>
      </c>
      <c r="D192" s="2" t="s">
        <v>208</v>
      </c>
      <c r="E192" s="3">
        <v>410</v>
      </c>
      <c r="F192" s="5">
        <v>0</v>
      </c>
      <c r="G192" s="5">
        <v>0</v>
      </c>
      <c r="H192" s="64" t="e">
        <f t="shared" si="30"/>
        <v>#DIV/0!</v>
      </c>
    </row>
    <row r="193" spans="1:11" ht="63" x14ac:dyDescent="0.2">
      <c r="A193" s="4" t="s">
        <v>202</v>
      </c>
      <c r="B193" s="1">
        <v>5</v>
      </c>
      <c r="C193" s="1">
        <v>2</v>
      </c>
      <c r="D193" s="2" t="s">
        <v>131</v>
      </c>
      <c r="E193" s="3"/>
      <c r="F193" s="5">
        <f>F194+F196</f>
        <v>851.40000000000009</v>
      </c>
      <c r="G193" s="5">
        <f>G194+G196</f>
        <v>418.1</v>
      </c>
      <c r="H193" s="64">
        <f t="shared" si="30"/>
        <v>0.49107352595724685</v>
      </c>
    </row>
    <row r="194" spans="1:11" ht="31.5" x14ac:dyDescent="0.2">
      <c r="A194" s="4" t="s">
        <v>115</v>
      </c>
      <c r="B194" s="1">
        <v>5</v>
      </c>
      <c r="C194" s="1">
        <v>2</v>
      </c>
      <c r="D194" s="2" t="s">
        <v>131</v>
      </c>
      <c r="E194" s="3">
        <v>200</v>
      </c>
      <c r="F194" s="5">
        <f>F195</f>
        <v>619.1</v>
      </c>
      <c r="G194" s="5">
        <f>G195</f>
        <v>243.6</v>
      </c>
      <c r="H194" s="64">
        <f t="shared" si="30"/>
        <v>0.39347439832014214</v>
      </c>
    </row>
    <row r="195" spans="1:11" ht="31.5" x14ac:dyDescent="0.2">
      <c r="A195" s="4" t="s">
        <v>17</v>
      </c>
      <c r="B195" s="1">
        <v>5</v>
      </c>
      <c r="C195" s="1">
        <v>2</v>
      </c>
      <c r="D195" s="2" t="s">
        <v>131</v>
      </c>
      <c r="E195" s="3">
        <v>240</v>
      </c>
      <c r="F195" s="5">
        <v>619.1</v>
      </c>
      <c r="G195" s="5">
        <v>243.6</v>
      </c>
      <c r="H195" s="64">
        <f t="shared" si="30"/>
        <v>0.39347439832014214</v>
      </c>
    </row>
    <row r="196" spans="1:11" ht="31.5" x14ac:dyDescent="0.2">
      <c r="A196" s="4" t="s">
        <v>128</v>
      </c>
      <c r="B196" s="1">
        <v>5</v>
      </c>
      <c r="C196" s="1">
        <v>2</v>
      </c>
      <c r="D196" s="2" t="s">
        <v>131</v>
      </c>
      <c r="E196" s="3">
        <v>400</v>
      </c>
      <c r="F196" s="5">
        <f>F197</f>
        <v>232.3</v>
      </c>
      <c r="G196" s="5">
        <f>G197</f>
        <v>174.5</v>
      </c>
      <c r="H196" s="64">
        <f t="shared" si="30"/>
        <v>0.75118381403357726</v>
      </c>
    </row>
    <row r="197" spans="1:11" ht="31.5" x14ac:dyDescent="0.2">
      <c r="A197" s="4" t="s">
        <v>129</v>
      </c>
      <c r="B197" s="1">
        <v>5</v>
      </c>
      <c r="C197" s="1">
        <v>2</v>
      </c>
      <c r="D197" s="2" t="s">
        <v>131</v>
      </c>
      <c r="E197" s="3">
        <v>410</v>
      </c>
      <c r="F197" s="5">
        <v>232.3</v>
      </c>
      <c r="G197" s="5">
        <v>174.5</v>
      </c>
      <c r="H197" s="64">
        <f t="shared" si="30"/>
        <v>0.75118381403357726</v>
      </c>
    </row>
    <row r="198" spans="1:11" ht="31.5" x14ac:dyDescent="0.2">
      <c r="A198" s="4" t="s">
        <v>215</v>
      </c>
      <c r="B198" s="1">
        <v>5</v>
      </c>
      <c r="C198" s="1">
        <v>2</v>
      </c>
      <c r="D198" s="2" t="s">
        <v>216</v>
      </c>
      <c r="E198" s="3"/>
      <c r="F198" s="5">
        <f t="shared" ref="F198:G199" si="47">F199</f>
        <v>646</v>
      </c>
      <c r="G198" s="5">
        <f t="shared" si="47"/>
        <v>646</v>
      </c>
      <c r="H198" s="64">
        <f t="shared" ref="H198:H261" si="48">G198/F198</f>
        <v>1</v>
      </c>
    </row>
    <row r="199" spans="1:11" ht="31.5" x14ac:dyDescent="0.2">
      <c r="A199" s="4" t="s">
        <v>18</v>
      </c>
      <c r="B199" s="1">
        <v>5</v>
      </c>
      <c r="C199" s="1">
        <v>2</v>
      </c>
      <c r="D199" s="2" t="s">
        <v>216</v>
      </c>
      <c r="E199" s="3">
        <v>800</v>
      </c>
      <c r="F199" s="5">
        <f t="shared" si="47"/>
        <v>646</v>
      </c>
      <c r="G199" s="5">
        <f t="shared" si="47"/>
        <v>646</v>
      </c>
      <c r="H199" s="64">
        <f t="shared" si="48"/>
        <v>1</v>
      </c>
    </row>
    <row r="200" spans="1:11" ht="47.25" x14ac:dyDescent="0.2">
      <c r="A200" s="4" t="s">
        <v>136</v>
      </c>
      <c r="B200" s="1">
        <v>5</v>
      </c>
      <c r="C200" s="1">
        <v>2</v>
      </c>
      <c r="D200" s="2" t="s">
        <v>216</v>
      </c>
      <c r="E200" s="3">
        <v>810</v>
      </c>
      <c r="F200" s="5">
        <v>646</v>
      </c>
      <c r="G200" s="5">
        <v>646</v>
      </c>
      <c r="H200" s="64">
        <f t="shared" si="48"/>
        <v>1</v>
      </c>
    </row>
    <row r="201" spans="1:11" ht="15.75" x14ac:dyDescent="0.2">
      <c r="A201" s="7" t="s">
        <v>71</v>
      </c>
      <c r="B201" s="8">
        <v>5</v>
      </c>
      <c r="C201" s="8">
        <v>3</v>
      </c>
      <c r="D201" s="9"/>
      <c r="E201" s="10"/>
      <c r="F201" s="6">
        <f>F202+F223</f>
        <v>11823.400000000001</v>
      </c>
      <c r="G201" s="6">
        <f>G202+G223</f>
        <v>10063.799999999999</v>
      </c>
      <c r="H201" s="64">
        <f t="shared" si="48"/>
        <v>0.85117648053859274</v>
      </c>
    </row>
    <row r="202" spans="1:11" ht="47.25" x14ac:dyDescent="0.2">
      <c r="A202" s="7" t="s">
        <v>146</v>
      </c>
      <c r="B202" s="8">
        <v>5</v>
      </c>
      <c r="C202" s="8">
        <v>3</v>
      </c>
      <c r="D202" s="9" t="s">
        <v>72</v>
      </c>
      <c r="E202" s="10" t="s">
        <v>6</v>
      </c>
      <c r="F202" s="6">
        <f>F203+F209+F213+F217</f>
        <v>8553.2000000000007</v>
      </c>
      <c r="G202" s="6">
        <f>G203+G209+G213+G217</f>
        <v>6793.6</v>
      </c>
      <c r="H202" s="64">
        <f t="shared" si="48"/>
        <v>0.79427582659121732</v>
      </c>
    </row>
    <row r="203" spans="1:11" ht="63" x14ac:dyDescent="0.2">
      <c r="A203" s="7" t="s">
        <v>147</v>
      </c>
      <c r="B203" s="8">
        <v>5</v>
      </c>
      <c r="C203" s="8">
        <v>3</v>
      </c>
      <c r="D203" s="9" t="s">
        <v>73</v>
      </c>
      <c r="E203" s="10"/>
      <c r="F203" s="6">
        <f t="shared" ref="F203:G205" si="49">F204</f>
        <v>4286.9000000000005</v>
      </c>
      <c r="G203" s="6">
        <f t="shared" si="49"/>
        <v>2567.7000000000003</v>
      </c>
      <c r="H203" s="64">
        <f t="shared" si="48"/>
        <v>0.59896428654738854</v>
      </c>
    </row>
    <row r="204" spans="1:11" ht="63" x14ac:dyDescent="0.2">
      <c r="A204" s="4" t="s">
        <v>148</v>
      </c>
      <c r="B204" s="1">
        <v>5</v>
      </c>
      <c r="C204" s="1">
        <v>3</v>
      </c>
      <c r="D204" s="2" t="s">
        <v>74</v>
      </c>
      <c r="E204" s="3"/>
      <c r="F204" s="5">
        <f>F205+F207</f>
        <v>4286.9000000000005</v>
      </c>
      <c r="G204" s="5">
        <f>G205+G207</f>
        <v>2567.7000000000003</v>
      </c>
      <c r="H204" s="64">
        <f t="shared" si="48"/>
        <v>0.59896428654738854</v>
      </c>
    </row>
    <row r="205" spans="1:11" ht="31.5" x14ac:dyDescent="0.2">
      <c r="A205" s="4" t="s">
        <v>115</v>
      </c>
      <c r="B205" s="1">
        <v>5</v>
      </c>
      <c r="C205" s="1">
        <v>3</v>
      </c>
      <c r="D205" s="2" t="s">
        <v>74</v>
      </c>
      <c r="E205" s="3">
        <v>200</v>
      </c>
      <c r="F205" s="5">
        <f t="shared" si="49"/>
        <v>4267.6000000000004</v>
      </c>
      <c r="G205" s="5">
        <f t="shared" si="49"/>
        <v>2548.4</v>
      </c>
      <c r="H205" s="64">
        <f t="shared" si="48"/>
        <v>0.59715062330115287</v>
      </c>
    </row>
    <row r="206" spans="1:11" ht="31.5" x14ac:dyDescent="0.2">
      <c r="A206" s="4" t="s">
        <v>17</v>
      </c>
      <c r="B206" s="1">
        <v>5</v>
      </c>
      <c r="C206" s="1">
        <v>3</v>
      </c>
      <c r="D206" s="2" t="s">
        <v>74</v>
      </c>
      <c r="E206" s="3">
        <v>240</v>
      </c>
      <c r="F206" s="5">
        <v>4267.6000000000004</v>
      </c>
      <c r="G206" s="5">
        <v>2548.4</v>
      </c>
      <c r="H206" s="64">
        <f t="shared" si="48"/>
        <v>0.59715062330115287</v>
      </c>
      <c r="I206" s="55">
        <v>4584060.84</v>
      </c>
      <c r="J206" s="55">
        <v>-316445.44</v>
      </c>
      <c r="K206" s="55">
        <f>I206+J206</f>
        <v>4267615.3999999994</v>
      </c>
    </row>
    <row r="207" spans="1:11" ht="15.75" x14ac:dyDescent="0.2">
      <c r="A207" s="4" t="s">
        <v>18</v>
      </c>
      <c r="B207" s="1">
        <v>5</v>
      </c>
      <c r="C207" s="1">
        <v>3</v>
      </c>
      <c r="D207" s="2" t="s">
        <v>74</v>
      </c>
      <c r="E207" s="3">
        <v>800</v>
      </c>
      <c r="F207" s="5">
        <f>F208</f>
        <v>19.3</v>
      </c>
      <c r="G207" s="5">
        <f>G208</f>
        <v>19.3</v>
      </c>
      <c r="H207" s="64">
        <f t="shared" si="48"/>
        <v>1</v>
      </c>
    </row>
    <row r="208" spans="1:11" ht="15.75" x14ac:dyDescent="0.2">
      <c r="A208" s="4" t="s">
        <v>19</v>
      </c>
      <c r="B208" s="1">
        <v>5</v>
      </c>
      <c r="C208" s="1">
        <v>3</v>
      </c>
      <c r="D208" s="2" t="s">
        <v>74</v>
      </c>
      <c r="E208" s="3">
        <v>850</v>
      </c>
      <c r="F208" s="5">
        <v>19.3</v>
      </c>
      <c r="G208" s="5">
        <v>19.3</v>
      </c>
      <c r="H208" s="64">
        <f t="shared" si="48"/>
        <v>1</v>
      </c>
      <c r="I208" s="55">
        <v>21231.24</v>
      </c>
      <c r="J208" s="55">
        <v>-1974.46</v>
      </c>
      <c r="K208" s="55">
        <f>I208+J208</f>
        <v>19256.780000000002</v>
      </c>
    </row>
    <row r="209" spans="1:11" ht="63" x14ac:dyDescent="0.2">
      <c r="A209" s="7" t="s">
        <v>149</v>
      </c>
      <c r="B209" s="8">
        <v>5</v>
      </c>
      <c r="C209" s="8">
        <v>3</v>
      </c>
      <c r="D209" s="9" t="s">
        <v>75</v>
      </c>
      <c r="E209" s="10"/>
      <c r="F209" s="6">
        <f t="shared" ref="F209:G211" si="50">F210</f>
        <v>1072.5</v>
      </c>
      <c r="G209" s="6">
        <f t="shared" si="50"/>
        <v>1072.5</v>
      </c>
      <c r="H209" s="64">
        <f t="shared" si="48"/>
        <v>1</v>
      </c>
    </row>
    <row r="210" spans="1:11" ht="63" x14ac:dyDescent="0.2">
      <c r="A210" s="4" t="s">
        <v>150</v>
      </c>
      <c r="B210" s="1">
        <v>5</v>
      </c>
      <c r="C210" s="1">
        <v>3</v>
      </c>
      <c r="D210" s="2" t="s">
        <v>76</v>
      </c>
      <c r="E210" s="3"/>
      <c r="F210" s="5">
        <f t="shared" si="50"/>
        <v>1072.5</v>
      </c>
      <c r="G210" s="5">
        <f t="shared" si="50"/>
        <v>1072.5</v>
      </c>
      <c r="H210" s="64">
        <f t="shared" si="48"/>
        <v>1</v>
      </c>
    </row>
    <row r="211" spans="1:11" ht="31.5" x14ac:dyDescent="0.2">
      <c r="A211" s="4" t="s">
        <v>115</v>
      </c>
      <c r="B211" s="1">
        <v>5</v>
      </c>
      <c r="C211" s="1">
        <v>3</v>
      </c>
      <c r="D211" s="2" t="s">
        <v>76</v>
      </c>
      <c r="E211" s="3">
        <v>200</v>
      </c>
      <c r="F211" s="5">
        <f t="shared" si="50"/>
        <v>1072.5</v>
      </c>
      <c r="G211" s="5">
        <f t="shared" si="50"/>
        <v>1072.5</v>
      </c>
      <c r="H211" s="64">
        <f t="shared" si="48"/>
        <v>1</v>
      </c>
    </row>
    <row r="212" spans="1:11" ht="31.5" x14ac:dyDescent="0.2">
      <c r="A212" s="4" t="s">
        <v>17</v>
      </c>
      <c r="B212" s="1">
        <v>5</v>
      </c>
      <c r="C212" s="1">
        <v>3</v>
      </c>
      <c r="D212" s="2" t="s">
        <v>76</v>
      </c>
      <c r="E212" s="3">
        <v>240</v>
      </c>
      <c r="F212" s="5">
        <v>1072.5</v>
      </c>
      <c r="G212" s="5">
        <v>1072.5</v>
      </c>
      <c r="H212" s="64">
        <f t="shared" si="48"/>
        <v>1</v>
      </c>
      <c r="I212" s="55">
        <v>1074000</v>
      </c>
      <c r="J212" s="55">
        <v>-1500</v>
      </c>
      <c r="K212" s="55">
        <f>I212+J212</f>
        <v>1072500</v>
      </c>
    </row>
    <row r="213" spans="1:11" ht="63" x14ac:dyDescent="0.2">
      <c r="A213" s="7" t="s">
        <v>151</v>
      </c>
      <c r="B213" s="8">
        <v>5</v>
      </c>
      <c r="C213" s="8">
        <v>3</v>
      </c>
      <c r="D213" s="9" t="s">
        <v>77</v>
      </c>
      <c r="E213" s="10"/>
      <c r="F213" s="6">
        <f t="shared" ref="F213:G215" si="51">F214</f>
        <v>274.5</v>
      </c>
      <c r="G213" s="6">
        <f t="shared" si="51"/>
        <v>274.5</v>
      </c>
      <c r="H213" s="64">
        <f t="shared" si="48"/>
        <v>1</v>
      </c>
    </row>
    <row r="214" spans="1:11" ht="78.75" x14ac:dyDescent="0.2">
      <c r="A214" s="4" t="s">
        <v>152</v>
      </c>
      <c r="B214" s="1">
        <v>5</v>
      </c>
      <c r="C214" s="1">
        <v>3</v>
      </c>
      <c r="D214" s="2" t="s">
        <v>78</v>
      </c>
      <c r="E214" s="3"/>
      <c r="F214" s="5">
        <f t="shared" si="51"/>
        <v>274.5</v>
      </c>
      <c r="G214" s="5">
        <f t="shared" si="51"/>
        <v>274.5</v>
      </c>
      <c r="H214" s="64">
        <f t="shared" si="48"/>
        <v>1</v>
      </c>
    </row>
    <row r="215" spans="1:11" ht="15.75" x14ac:dyDescent="0.2">
      <c r="A215" s="4" t="s">
        <v>18</v>
      </c>
      <c r="B215" s="1">
        <v>5</v>
      </c>
      <c r="C215" s="1">
        <v>3</v>
      </c>
      <c r="D215" s="2" t="s">
        <v>78</v>
      </c>
      <c r="E215" s="3">
        <v>800</v>
      </c>
      <c r="F215" s="5">
        <f t="shared" si="51"/>
        <v>274.5</v>
      </c>
      <c r="G215" s="5">
        <f t="shared" si="51"/>
        <v>274.5</v>
      </c>
      <c r="H215" s="64">
        <f t="shared" si="48"/>
        <v>1</v>
      </c>
    </row>
    <row r="216" spans="1:11" ht="47.25" x14ac:dyDescent="0.2">
      <c r="A216" s="4" t="s">
        <v>136</v>
      </c>
      <c r="B216" s="1">
        <v>5</v>
      </c>
      <c r="C216" s="1">
        <v>3</v>
      </c>
      <c r="D216" s="2" t="s">
        <v>78</v>
      </c>
      <c r="E216" s="3">
        <v>810</v>
      </c>
      <c r="F216" s="5">
        <v>274.5</v>
      </c>
      <c r="G216" s="5">
        <v>274.5</v>
      </c>
      <c r="H216" s="64">
        <f t="shared" si="48"/>
        <v>1</v>
      </c>
    </row>
    <row r="217" spans="1:11" ht="78.75" x14ac:dyDescent="0.2">
      <c r="A217" s="7" t="s">
        <v>153</v>
      </c>
      <c r="B217" s="8">
        <v>5</v>
      </c>
      <c r="C217" s="8">
        <v>3</v>
      </c>
      <c r="D217" s="9" t="s">
        <v>79</v>
      </c>
      <c r="E217" s="10"/>
      <c r="F217" s="6">
        <f>F218</f>
        <v>2919.3</v>
      </c>
      <c r="G217" s="6">
        <f t="shared" ref="F217:G219" si="52">G218</f>
        <v>2878.8999999999996</v>
      </c>
      <c r="H217" s="64">
        <f t="shared" si="48"/>
        <v>0.98616106600897457</v>
      </c>
    </row>
    <row r="218" spans="1:11" ht="78.75" x14ac:dyDescent="0.2">
      <c r="A218" s="4" t="s">
        <v>154</v>
      </c>
      <c r="B218" s="1">
        <v>5</v>
      </c>
      <c r="C218" s="1">
        <v>3</v>
      </c>
      <c r="D218" s="2" t="s">
        <v>80</v>
      </c>
      <c r="E218" s="3"/>
      <c r="F218" s="5">
        <f>F219+F221</f>
        <v>2919.3</v>
      </c>
      <c r="G218" s="5">
        <f>G219+G221</f>
        <v>2878.8999999999996</v>
      </c>
      <c r="H218" s="64">
        <f t="shared" si="48"/>
        <v>0.98616106600897457</v>
      </c>
    </row>
    <row r="219" spans="1:11" ht="31.5" x14ac:dyDescent="0.2">
      <c r="A219" s="4" t="s">
        <v>115</v>
      </c>
      <c r="B219" s="1">
        <v>5</v>
      </c>
      <c r="C219" s="1">
        <v>3</v>
      </c>
      <c r="D219" s="2" t="s">
        <v>80</v>
      </c>
      <c r="E219" s="3">
        <v>200</v>
      </c>
      <c r="F219" s="5">
        <f t="shared" si="52"/>
        <v>2212</v>
      </c>
      <c r="G219" s="5">
        <f t="shared" si="52"/>
        <v>2171.6</v>
      </c>
      <c r="H219" s="64">
        <f t="shared" si="48"/>
        <v>0.98173598553345387</v>
      </c>
    </row>
    <row r="220" spans="1:11" ht="31.5" x14ac:dyDescent="0.2">
      <c r="A220" s="4" t="s">
        <v>17</v>
      </c>
      <c r="B220" s="1">
        <v>5</v>
      </c>
      <c r="C220" s="1">
        <v>3</v>
      </c>
      <c r="D220" s="2" t="s">
        <v>80</v>
      </c>
      <c r="E220" s="3">
        <v>240</v>
      </c>
      <c r="F220" s="5">
        <v>2212</v>
      </c>
      <c r="G220" s="5">
        <v>2171.6</v>
      </c>
      <c r="H220" s="64">
        <f t="shared" si="48"/>
        <v>0.98173598553345387</v>
      </c>
      <c r="I220" s="55">
        <v>4008322.64</v>
      </c>
      <c r="J220" s="55">
        <v>-1796335.39</v>
      </c>
      <c r="K220" s="55">
        <f>I220+J220</f>
        <v>2211987.25</v>
      </c>
    </row>
    <row r="221" spans="1:11" ht="31.5" x14ac:dyDescent="0.2">
      <c r="A221" s="4" t="s">
        <v>128</v>
      </c>
      <c r="B221" s="1">
        <v>5</v>
      </c>
      <c r="C221" s="1">
        <v>3</v>
      </c>
      <c r="D221" s="2" t="s">
        <v>80</v>
      </c>
      <c r="E221" s="3">
        <v>400</v>
      </c>
      <c r="F221" s="5">
        <f>F222</f>
        <v>707.3</v>
      </c>
      <c r="G221" s="5">
        <f>G222</f>
        <v>707.3</v>
      </c>
      <c r="H221" s="64">
        <f t="shared" si="48"/>
        <v>1</v>
      </c>
    </row>
    <row r="222" spans="1:11" ht="15.75" x14ac:dyDescent="0.2">
      <c r="A222" s="4" t="s">
        <v>129</v>
      </c>
      <c r="B222" s="1">
        <v>5</v>
      </c>
      <c r="C222" s="1">
        <v>3</v>
      </c>
      <c r="D222" s="2" t="s">
        <v>80</v>
      </c>
      <c r="E222" s="3">
        <v>410</v>
      </c>
      <c r="F222" s="5">
        <v>707.3</v>
      </c>
      <c r="G222" s="5">
        <v>707.3</v>
      </c>
      <c r="H222" s="64">
        <f t="shared" si="48"/>
        <v>1</v>
      </c>
      <c r="I222" s="55">
        <v>707300</v>
      </c>
      <c r="J222" s="55">
        <v>-1</v>
      </c>
      <c r="K222" s="55">
        <f>I222+J222</f>
        <v>707299</v>
      </c>
    </row>
    <row r="223" spans="1:11" ht="15.75" x14ac:dyDescent="0.2">
      <c r="A223" s="7" t="s">
        <v>8</v>
      </c>
      <c r="B223" s="8">
        <v>5</v>
      </c>
      <c r="C223" s="8">
        <v>3</v>
      </c>
      <c r="D223" s="9" t="s">
        <v>9</v>
      </c>
      <c r="E223" s="10" t="s">
        <v>6</v>
      </c>
      <c r="F223" s="6">
        <f>F224</f>
        <v>3270.2</v>
      </c>
      <c r="G223" s="6">
        <f>G224</f>
        <v>3270.2</v>
      </c>
      <c r="H223" s="64">
        <f t="shared" si="48"/>
        <v>1</v>
      </c>
    </row>
    <row r="224" spans="1:11" ht="31.5" x14ac:dyDescent="0.2">
      <c r="A224" s="4" t="s">
        <v>155</v>
      </c>
      <c r="B224" s="1">
        <v>5</v>
      </c>
      <c r="C224" s="1">
        <v>3</v>
      </c>
      <c r="D224" s="2" t="s">
        <v>156</v>
      </c>
      <c r="E224" s="3"/>
      <c r="F224" s="5">
        <f>F225+F230</f>
        <v>3270.2</v>
      </c>
      <c r="G224" s="5">
        <f>G225+G230</f>
        <v>3270.2</v>
      </c>
      <c r="H224" s="64">
        <f t="shared" si="48"/>
        <v>1</v>
      </c>
    </row>
    <row r="225" spans="1:11" ht="110.25" hidden="1" x14ac:dyDescent="0.2">
      <c r="A225" s="4" t="s">
        <v>157</v>
      </c>
      <c r="B225" s="1">
        <v>5</v>
      </c>
      <c r="C225" s="1">
        <v>3</v>
      </c>
      <c r="D225" s="2" t="s">
        <v>158</v>
      </c>
      <c r="E225" s="3"/>
      <c r="F225" s="5">
        <f>F226+F228</f>
        <v>0</v>
      </c>
      <c r="G225" s="5">
        <f>G226</f>
        <v>0</v>
      </c>
      <c r="H225" s="64" t="e">
        <f t="shared" si="48"/>
        <v>#DIV/0!</v>
      </c>
    </row>
    <row r="226" spans="1:11" ht="31.5" hidden="1" x14ac:dyDescent="0.2">
      <c r="A226" s="4" t="s">
        <v>115</v>
      </c>
      <c r="B226" s="1">
        <v>5</v>
      </c>
      <c r="C226" s="1">
        <v>3</v>
      </c>
      <c r="D226" s="2" t="s">
        <v>158</v>
      </c>
      <c r="E226" s="3">
        <v>200</v>
      </c>
      <c r="F226" s="5">
        <f>F227</f>
        <v>0</v>
      </c>
      <c r="G226" s="5">
        <f>G227</f>
        <v>0</v>
      </c>
      <c r="H226" s="64" t="e">
        <f t="shared" si="48"/>
        <v>#DIV/0!</v>
      </c>
    </row>
    <row r="227" spans="1:11" ht="31.5" hidden="1" x14ac:dyDescent="0.2">
      <c r="A227" s="4" t="s">
        <v>17</v>
      </c>
      <c r="B227" s="1">
        <v>5</v>
      </c>
      <c r="C227" s="1">
        <v>3</v>
      </c>
      <c r="D227" s="2" t="s">
        <v>158</v>
      </c>
      <c r="E227" s="3">
        <v>240</v>
      </c>
      <c r="F227" s="5"/>
      <c r="G227" s="5">
        <v>0</v>
      </c>
      <c r="H227" s="64" t="e">
        <f t="shared" si="48"/>
        <v>#DIV/0!</v>
      </c>
    </row>
    <row r="228" spans="1:11" ht="31.5" hidden="1" x14ac:dyDescent="0.2">
      <c r="A228" s="15" t="s">
        <v>18</v>
      </c>
      <c r="B228" s="1">
        <v>5</v>
      </c>
      <c r="C228" s="1">
        <v>3</v>
      </c>
      <c r="D228" s="2" t="s">
        <v>158</v>
      </c>
      <c r="E228" s="3">
        <v>800</v>
      </c>
      <c r="F228" s="5">
        <f>F229</f>
        <v>0</v>
      </c>
      <c r="G228" s="5">
        <f>G229</f>
        <v>0</v>
      </c>
      <c r="H228" s="64" t="e">
        <f t="shared" si="48"/>
        <v>#DIV/0!</v>
      </c>
    </row>
    <row r="229" spans="1:11" ht="63" hidden="1" x14ac:dyDescent="0.2">
      <c r="A229" s="15" t="s">
        <v>197</v>
      </c>
      <c r="B229" s="1">
        <v>5</v>
      </c>
      <c r="C229" s="1">
        <v>3</v>
      </c>
      <c r="D229" s="2" t="s">
        <v>158</v>
      </c>
      <c r="E229" s="3">
        <v>810</v>
      </c>
      <c r="F229" s="5">
        <v>0</v>
      </c>
      <c r="G229" s="5">
        <v>0</v>
      </c>
      <c r="H229" s="64" t="e">
        <f t="shared" si="48"/>
        <v>#DIV/0!</v>
      </c>
    </row>
    <row r="230" spans="1:11" ht="110.25" x14ac:dyDescent="0.2">
      <c r="A230" s="4" t="s">
        <v>159</v>
      </c>
      <c r="B230" s="1">
        <v>5</v>
      </c>
      <c r="C230" s="1">
        <v>3</v>
      </c>
      <c r="D230" s="2" t="s">
        <v>160</v>
      </c>
      <c r="E230" s="3"/>
      <c r="F230" s="5">
        <f>F231+F233</f>
        <v>3270.2</v>
      </c>
      <c r="G230" s="5">
        <f>G233</f>
        <v>3270.2</v>
      </c>
      <c r="H230" s="64">
        <f t="shared" si="48"/>
        <v>1</v>
      </c>
    </row>
    <row r="231" spans="1:11" ht="31.5" hidden="1" x14ac:dyDescent="0.2">
      <c r="A231" s="4" t="s">
        <v>115</v>
      </c>
      <c r="B231" s="1">
        <v>5</v>
      </c>
      <c r="C231" s="1">
        <v>3</v>
      </c>
      <c r="D231" s="2" t="s">
        <v>160</v>
      </c>
      <c r="E231" s="3">
        <v>200</v>
      </c>
      <c r="F231" s="5">
        <f>F232</f>
        <v>0</v>
      </c>
      <c r="G231" s="5">
        <f>G232</f>
        <v>0</v>
      </c>
      <c r="H231" s="64" t="e">
        <f t="shared" si="48"/>
        <v>#DIV/0!</v>
      </c>
    </row>
    <row r="232" spans="1:11" ht="31.5" hidden="1" x14ac:dyDescent="0.2">
      <c r="A232" s="4" t="s">
        <v>17</v>
      </c>
      <c r="B232" s="1">
        <v>5</v>
      </c>
      <c r="C232" s="1">
        <v>3</v>
      </c>
      <c r="D232" s="2" t="s">
        <v>160</v>
      </c>
      <c r="E232" s="3">
        <v>240</v>
      </c>
      <c r="F232" s="5"/>
      <c r="G232" s="5">
        <v>0</v>
      </c>
      <c r="H232" s="64" t="e">
        <f t="shared" si="48"/>
        <v>#DIV/0!</v>
      </c>
    </row>
    <row r="233" spans="1:11" ht="31.5" x14ac:dyDescent="0.2">
      <c r="A233" s="4" t="s">
        <v>128</v>
      </c>
      <c r="B233" s="1">
        <v>5</v>
      </c>
      <c r="C233" s="1">
        <v>3</v>
      </c>
      <c r="D233" s="2" t="s">
        <v>160</v>
      </c>
      <c r="E233" s="3" t="s">
        <v>181</v>
      </c>
      <c r="F233" s="5">
        <f>F234</f>
        <v>3270.2</v>
      </c>
      <c r="G233" s="5">
        <f>G234</f>
        <v>3270.2</v>
      </c>
      <c r="H233" s="64">
        <f t="shared" si="48"/>
        <v>1</v>
      </c>
    </row>
    <row r="234" spans="1:11" ht="18" customHeight="1" x14ac:dyDescent="0.2">
      <c r="A234" s="4" t="s">
        <v>129</v>
      </c>
      <c r="B234" s="1">
        <v>5</v>
      </c>
      <c r="C234" s="1">
        <v>3</v>
      </c>
      <c r="D234" s="2" t="s">
        <v>160</v>
      </c>
      <c r="E234" s="3" t="s">
        <v>182</v>
      </c>
      <c r="F234" s="5">
        <v>3270.2</v>
      </c>
      <c r="G234" s="5">
        <v>3270.2</v>
      </c>
      <c r="H234" s="64">
        <f t="shared" si="48"/>
        <v>1</v>
      </c>
    </row>
    <row r="235" spans="1:11" ht="15.75" x14ac:dyDescent="0.2">
      <c r="A235" s="7" t="s">
        <v>81</v>
      </c>
      <c r="B235" s="8">
        <v>7</v>
      </c>
      <c r="C235" s="8">
        <v>7</v>
      </c>
      <c r="D235" s="2"/>
      <c r="E235" s="3"/>
      <c r="F235" s="6">
        <f>F236+F242</f>
        <v>516.79999999999995</v>
      </c>
      <c r="G235" s="6">
        <f>G236+G242</f>
        <v>516.79999999999995</v>
      </c>
      <c r="H235" s="64">
        <f t="shared" si="48"/>
        <v>1</v>
      </c>
      <c r="I235" s="58">
        <v>516840.78</v>
      </c>
    </row>
    <row r="236" spans="1:11" ht="47.25" x14ac:dyDescent="0.2">
      <c r="A236" s="7" t="s">
        <v>161</v>
      </c>
      <c r="B236" s="8">
        <v>7</v>
      </c>
      <c r="C236" s="8">
        <v>7</v>
      </c>
      <c r="D236" s="9" t="s">
        <v>82</v>
      </c>
      <c r="E236" s="10"/>
      <c r="F236" s="6">
        <f>F237</f>
        <v>516.79999999999995</v>
      </c>
      <c r="G236" s="6">
        <f>G237</f>
        <v>516.79999999999995</v>
      </c>
      <c r="H236" s="64">
        <f t="shared" si="48"/>
        <v>1</v>
      </c>
    </row>
    <row r="237" spans="1:11" ht="47.25" x14ac:dyDescent="0.2">
      <c r="A237" s="4" t="s">
        <v>162</v>
      </c>
      <c r="B237" s="1">
        <v>7</v>
      </c>
      <c r="C237" s="1">
        <v>7</v>
      </c>
      <c r="D237" s="2" t="s">
        <v>163</v>
      </c>
      <c r="E237" s="3"/>
      <c r="F237" s="5">
        <f>+F238+F240</f>
        <v>516.79999999999995</v>
      </c>
      <c r="G237" s="5">
        <f>+G238+G240</f>
        <v>516.79999999999995</v>
      </c>
      <c r="H237" s="64">
        <f t="shared" si="48"/>
        <v>1</v>
      </c>
    </row>
    <row r="238" spans="1:11" ht="78.75" x14ac:dyDescent="0.2">
      <c r="A238" s="4" t="s">
        <v>12</v>
      </c>
      <c r="B238" s="1">
        <v>7</v>
      </c>
      <c r="C238" s="1">
        <v>7</v>
      </c>
      <c r="D238" s="2" t="s">
        <v>163</v>
      </c>
      <c r="E238" s="3">
        <v>100</v>
      </c>
      <c r="F238" s="5">
        <f>F239</f>
        <v>88.5</v>
      </c>
      <c r="G238" s="5">
        <f>G239</f>
        <v>88.5</v>
      </c>
      <c r="H238" s="64">
        <f t="shared" si="48"/>
        <v>1</v>
      </c>
    </row>
    <row r="239" spans="1:11" ht="31.5" x14ac:dyDescent="0.2">
      <c r="A239" s="4" t="s">
        <v>13</v>
      </c>
      <c r="B239" s="1">
        <v>7</v>
      </c>
      <c r="C239" s="1">
        <v>7</v>
      </c>
      <c r="D239" s="2" t="s">
        <v>163</v>
      </c>
      <c r="E239" s="3">
        <v>120</v>
      </c>
      <c r="F239" s="5">
        <v>88.5</v>
      </c>
      <c r="G239" s="5">
        <v>88.5</v>
      </c>
      <c r="H239" s="64">
        <f t="shared" si="48"/>
        <v>1</v>
      </c>
      <c r="I239" s="55">
        <v>103052</v>
      </c>
      <c r="J239" s="55">
        <v>-14522</v>
      </c>
      <c r="K239" s="55">
        <f>I239+J239</f>
        <v>88530</v>
      </c>
    </row>
    <row r="240" spans="1:11" ht="31.5" x14ac:dyDescent="0.2">
      <c r="A240" s="4" t="s">
        <v>115</v>
      </c>
      <c r="B240" s="1">
        <v>7</v>
      </c>
      <c r="C240" s="1">
        <v>7</v>
      </c>
      <c r="D240" s="2" t="s">
        <v>163</v>
      </c>
      <c r="E240" s="3">
        <v>200</v>
      </c>
      <c r="F240" s="5">
        <f>F241</f>
        <v>428.3</v>
      </c>
      <c r="G240" s="5">
        <f>G241</f>
        <v>428.3</v>
      </c>
      <c r="H240" s="64">
        <f t="shared" si="48"/>
        <v>1</v>
      </c>
    </row>
    <row r="241" spans="1:11" ht="31.5" x14ac:dyDescent="0.2">
      <c r="A241" s="4" t="s">
        <v>17</v>
      </c>
      <c r="B241" s="1">
        <v>7</v>
      </c>
      <c r="C241" s="1">
        <v>7</v>
      </c>
      <c r="D241" s="2" t="s">
        <v>163</v>
      </c>
      <c r="E241" s="3">
        <v>240</v>
      </c>
      <c r="F241" s="5">
        <v>428.3</v>
      </c>
      <c r="G241" s="5">
        <v>428.3</v>
      </c>
      <c r="H241" s="64">
        <f t="shared" si="48"/>
        <v>1</v>
      </c>
      <c r="I241" s="55">
        <v>547800</v>
      </c>
      <c r="J241" s="55">
        <v>-119489.22</v>
      </c>
      <c r="K241" s="55">
        <f>I241+J241</f>
        <v>428310.78</v>
      </c>
    </row>
    <row r="242" spans="1:11" ht="15.75" hidden="1" x14ac:dyDescent="0.2">
      <c r="A242" s="7" t="s">
        <v>8</v>
      </c>
      <c r="B242" s="8">
        <v>7</v>
      </c>
      <c r="C242" s="8">
        <v>7</v>
      </c>
      <c r="D242" s="9" t="s">
        <v>9</v>
      </c>
      <c r="E242" s="10"/>
      <c r="F242" s="6">
        <f t="shared" ref="F242:G244" si="53">F243</f>
        <v>0</v>
      </c>
      <c r="G242" s="6">
        <f t="shared" si="53"/>
        <v>0</v>
      </c>
      <c r="H242" s="64" t="e">
        <f t="shared" si="48"/>
        <v>#DIV/0!</v>
      </c>
    </row>
    <row r="243" spans="1:11" ht="32.1" hidden="1" customHeight="1" x14ac:dyDescent="0.2">
      <c r="A243" s="4" t="s">
        <v>83</v>
      </c>
      <c r="B243" s="1">
        <v>7</v>
      </c>
      <c r="C243" s="1">
        <v>7</v>
      </c>
      <c r="D243" s="2" t="s">
        <v>84</v>
      </c>
      <c r="E243" s="3"/>
      <c r="F243" s="5">
        <f t="shared" si="53"/>
        <v>0</v>
      </c>
      <c r="G243" s="5">
        <f t="shared" si="53"/>
        <v>0</v>
      </c>
      <c r="H243" s="64" t="e">
        <f t="shared" si="48"/>
        <v>#DIV/0!</v>
      </c>
    </row>
    <row r="244" spans="1:11" ht="32.1" hidden="1" customHeight="1" x14ac:dyDescent="0.2">
      <c r="A244" s="4" t="s">
        <v>115</v>
      </c>
      <c r="B244" s="1">
        <v>7</v>
      </c>
      <c r="C244" s="1">
        <v>7</v>
      </c>
      <c r="D244" s="2" t="s">
        <v>84</v>
      </c>
      <c r="E244" s="3">
        <v>200</v>
      </c>
      <c r="F244" s="5">
        <f t="shared" si="53"/>
        <v>0</v>
      </c>
      <c r="G244" s="5">
        <f t="shared" si="53"/>
        <v>0</v>
      </c>
      <c r="H244" s="64" t="e">
        <f t="shared" si="48"/>
        <v>#DIV/0!</v>
      </c>
    </row>
    <row r="245" spans="1:11" ht="32.1" hidden="1" customHeight="1" x14ac:dyDescent="0.2">
      <c r="A245" s="4" t="s">
        <v>17</v>
      </c>
      <c r="B245" s="1">
        <v>7</v>
      </c>
      <c r="C245" s="1">
        <v>7</v>
      </c>
      <c r="D245" s="2" t="s">
        <v>84</v>
      </c>
      <c r="E245" s="3">
        <v>240</v>
      </c>
      <c r="F245" s="5"/>
      <c r="G245" s="5"/>
      <c r="H245" s="64" t="e">
        <f t="shared" si="48"/>
        <v>#DIV/0!</v>
      </c>
    </row>
    <row r="246" spans="1:11" ht="15.95" customHeight="1" x14ac:dyDescent="0.2">
      <c r="A246" s="7" t="s">
        <v>85</v>
      </c>
      <c r="B246" s="8">
        <v>8</v>
      </c>
      <c r="C246" s="8" t="s">
        <v>6</v>
      </c>
      <c r="D246" s="9" t="s">
        <v>6</v>
      </c>
      <c r="E246" s="10" t="s">
        <v>6</v>
      </c>
      <c r="F246" s="6">
        <f>F247</f>
        <v>25293</v>
      </c>
      <c r="G246" s="6">
        <f>G247</f>
        <v>24295.5</v>
      </c>
      <c r="H246" s="64">
        <f t="shared" si="48"/>
        <v>0.96056221088838811</v>
      </c>
      <c r="I246" s="58">
        <v>24803361.190000001</v>
      </c>
    </row>
    <row r="247" spans="1:11" ht="15.75" x14ac:dyDescent="0.2">
      <c r="A247" s="7" t="s">
        <v>86</v>
      </c>
      <c r="B247" s="8">
        <v>8</v>
      </c>
      <c r="C247" s="8">
        <v>1</v>
      </c>
      <c r="D247" s="9" t="s">
        <v>6</v>
      </c>
      <c r="E247" s="10" t="s">
        <v>6</v>
      </c>
      <c r="F247" s="6">
        <f>F248</f>
        <v>25293</v>
      </c>
      <c r="G247" s="6">
        <f>G248+G274</f>
        <v>24295.5</v>
      </c>
      <c r="H247" s="64">
        <f t="shared" si="48"/>
        <v>0.96056221088838811</v>
      </c>
    </row>
    <row r="248" spans="1:11" ht="31.5" x14ac:dyDescent="0.2">
      <c r="A248" s="7" t="s">
        <v>164</v>
      </c>
      <c r="B248" s="8">
        <v>8</v>
      </c>
      <c r="C248" s="8">
        <v>1</v>
      </c>
      <c r="D248" s="9" t="s">
        <v>87</v>
      </c>
      <c r="E248" s="10" t="s">
        <v>6</v>
      </c>
      <c r="F248" s="6">
        <f>F249+F252+F264+F269</f>
        <v>25293</v>
      </c>
      <c r="G248" s="6">
        <f>G249+G252+G264+G269</f>
        <v>24295.5</v>
      </c>
      <c r="H248" s="64">
        <f t="shared" si="48"/>
        <v>0.96056221088838811</v>
      </c>
    </row>
    <row r="249" spans="1:11" ht="63" x14ac:dyDescent="0.2">
      <c r="A249" s="4" t="s">
        <v>165</v>
      </c>
      <c r="B249" s="1">
        <v>8</v>
      </c>
      <c r="C249" s="1">
        <v>1</v>
      </c>
      <c r="D249" s="2" t="s">
        <v>166</v>
      </c>
      <c r="E249" s="3"/>
      <c r="F249" s="5">
        <f t="shared" ref="F249:G250" si="54">F250</f>
        <v>194.8</v>
      </c>
      <c r="G249" s="5">
        <f t="shared" si="54"/>
        <v>194.8</v>
      </c>
      <c r="H249" s="64">
        <f t="shared" si="48"/>
        <v>1</v>
      </c>
    </row>
    <row r="250" spans="1:11" ht="31.5" x14ac:dyDescent="0.2">
      <c r="A250" s="4" t="s">
        <v>115</v>
      </c>
      <c r="B250" s="1">
        <v>8</v>
      </c>
      <c r="C250" s="1">
        <v>1</v>
      </c>
      <c r="D250" s="2" t="s">
        <v>166</v>
      </c>
      <c r="E250" s="3">
        <v>200</v>
      </c>
      <c r="F250" s="5">
        <f t="shared" si="54"/>
        <v>194.8</v>
      </c>
      <c r="G250" s="5">
        <f t="shared" si="54"/>
        <v>194.8</v>
      </c>
      <c r="H250" s="64">
        <f t="shared" si="48"/>
        <v>1</v>
      </c>
    </row>
    <row r="251" spans="1:11" ht="31.5" x14ac:dyDescent="0.2">
      <c r="A251" s="4" t="s">
        <v>17</v>
      </c>
      <c r="B251" s="1">
        <v>8</v>
      </c>
      <c r="C251" s="1">
        <v>1</v>
      </c>
      <c r="D251" s="2" t="s">
        <v>166</v>
      </c>
      <c r="E251" s="3">
        <v>240</v>
      </c>
      <c r="F251" s="5">
        <v>194.8</v>
      </c>
      <c r="G251" s="5">
        <v>194.8</v>
      </c>
      <c r="H251" s="64">
        <f t="shared" si="48"/>
        <v>1</v>
      </c>
      <c r="I251" s="55">
        <v>334000</v>
      </c>
      <c r="J251" s="55">
        <v>-139217.74</v>
      </c>
      <c r="K251" s="55">
        <f>I251+J251</f>
        <v>194782.26</v>
      </c>
    </row>
    <row r="252" spans="1:11" ht="63" x14ac:dyDescent="0.2">
      <c r="A252" s="4" t="s">
        <v>167</v>
      </c>
      <c r="B252" s="1">
        <v>8</v>
      </c>
      <c r="C252" s="1">
        <v>1</v>
      </c>
      <c r="D252" s="2" t="s">
        <v>168</v>
      </c>
      <c r="E252" s="3"/>
      <c r="F252" s="5">
        <f>F253+F255+F257+F259</f>
        <v>20805.7</v>
      </c>
      <c r="G252" s="5">
        <f>G253+G255+G257+G259</f>
        <v>19808.2</v>
      </c>
      <c r="H252" s="64">
        <f t="shared" si="48"/>
        <v>0.95205640761906596</v>
      </c>
    </row>
    <row r="253" spans="1:11" ht="78.75" x14ac:dyDescent="0.2">
      <c r="A253" s="4" t="s">
        <v>12</v>
      </c>
      <c r="B253" s="1">
        <v>8</v>
      </c>
      <c r="C253" s="1">
        <v>1</v>
      </c>
      <c r="D253" s="2" t="s">
        <v>168</v>
      </c>
      <c r="E253" s="3">
        <v>100</v>
      </c>
      <c r="F253" s="5">
        <f>F254</f>
        <v>9819</v>
      </c>
      <c r="G253" s="5">
        <f>G254</f>
        <v>9320.7999999999993</v>
      </c>
      <c r="H253" s="64">
        <f t="shared" si="48"/>
        <v>0.94926163560444032</v>
      </c>
    </row>
    <row r="254" spans="1:11" ht="15.75" x14ac:dyDescent="0.2">
      <c r="A254" s="51" t="s">
        <v>88</v>
      </c>
      <c r="B254" s="1">
        <v>8</v>
      </c>
      <c r="C254" s="1">
        <v>1</v>
      </c>
      <c r="D254" s="2" t="s">
        <v>168</v>
      </c>
      <c r="E254" s="3">
        <v>110</v>
      </c>
      <c r="F254" s="5">
        <v>9819</v>
      </c>
      <c r="G254" s="5">
        <v>9320.7999999999993</v>
      </c>
      <c r="H254" s="64">
        <f t="shared" si="48"/>
        <v>0.94926163560444032</v>
      </c>
      <c r="I254" s="55">
        <v>9819.1</v>
      </c>
    </row>
    <row r="255" spans="1:11" ht="31.5" x14ac:dyDescent="0.2">
      <c r="A255" s="4" t="s">
        <v>115</v>
      </c>
      <c r="B255" s="1">
        <v>8</v>
      </c>
      <c r="C255" s="1">
        <v>1</v>
      </c>
      <c r="D255" s="2" t="s">
        <v>168</v>
      </c>
      <c r="E255" s="3">
        <v>200</v>
      </c>
      <c r="F255" s="5">
        <f>F256</f>
        <v>8373.2999999999993</v>
      </c>
      <c r="G255" s="5">
        <f>G256</f>
        <v>7874</v>
      </c>
      <c r="H255" s="64">
        <f t="shared" si="48"/>
        <v>0.94036998554930562</v>
      </c>
    </row>
    <row r="256" spans="1:11" ht="31.5" x14ac:dyDescent="0.2">
      <c r="A256" s="4" t="s">
        <v>17</v>
      </c>
      <c r="B256" s="1">
        <v>8</v>
      </c>
      <c r="C256" s="1">
        <v>1</v>
      </c>
      <c r="D256" s="2" t="s">
        <v>168</v>
      </c>
      <c r="E256" s="3">
        <v>240</v>
      </c>
      <c r="F256" s="5">
        <v>8373.2999999999993</v>
      </c>
      <c r="G256" s="5">
        <v>7874</v>
      </c>
      <c r="H256" s="64">
        <f t="shared" si="48"/>
        <v>0.94036998554930562</v>
      </c>
      <c r="I256" s="55">
        <v>8558817.8599999994</v>
      </c>
      <c r="J256" s="55">
        <v>-185506.4</v>
      </c>
      <c r="K256" s="55">
        <f>I256+J256</f>
        <v>8373311.459999999</v>
      </c>
    </row>
    <row r="257" spans="1:11" ht="15.75" x14ac:dyDescent="0.2">
      <c r="A257" s="4" t="s">
        <v>18</v>
      </c>
      <c r="B257" s="1">
        <v>8</v>
      </c>
      <c r="C257" s="1">
        <v>1</v>
      </c>
      <c r="D257" s="2" t="s">
        <v>168</v>
      </c>
      <c r="E257" s="3">
        <v>800</v>
      </c>
      <c r="F257" s="5">
        <f>F258</f>
        <v>647.9</v>
      </c>
      <c r="G257" s="5">
        <f>G258</f>
        <v>647.9</v>
      </c>
      <c r="H257" s="64">
        <f t="shared" si="48"/>
        <v>1</v>
      </c>
    </row>
    <row r="258" spans="1:11" ht="15.75" x14ac:dyDescent="0.2">
      <c r="A258" s="4" t="s">
        <v>19</v>
      </c>
      <c r="B258" s="1">
        <v>8</v>
      </c>
      <c r="C258" s="1">
        <v>1</v>
      </c>
      <c r="D258" s="2" t="s">
        <v>168</v>
      </c>
      <c r="E258" s="3">
        <v>850</v>
      </c>
      <c r="F258" s="5">
        <v>647.9</v>
      </c>
      <c r="G258" s="5">
        <v>647.9</v>
      </c>
      <c r="H258" s="64">
        <f t="shared" si="48"/>
        <v>1</v>
      </c>
      <c r="I258" s="55">
        <v>655400</v>
      </c>
      <c r="J258" s="55">
        <v>-7500</v>
      </c>
      <c r="K258" s="55">
        <f>I258+J258</f>
        <v>647900</v>
      </c>
    </row>
    <row r="259" spans="1:11" ht="63" x14ac:dyDescent="0.2">
      <c r="A259" s="15" t="s">
        <v>120</v>
      </c>
      <c r="B259" s="1">
        <v>8</v>
      </c>
      <c r="C259" s="1">
        <v>1</v>
      </c>
      <c r="D259" s="2" t="s">
        <v>189</v>
      </c>
      <c r="E259" s="3"/>
      <c r="F259" s="5">
        <f>F262+F260</f>
        <v>1965.5</v>
      </c>
      <c r="G259" s="5">
        <f t="shared" ref="G259" si="55">G262+G260</f>
        <v>1965.5</v>
      </c>
      <c r="H259" s="64">
        <f t="shared" si="48"/>
        <v>1</v>
      </c>
    </row>
    <row r="260" spans="1:11" ht="69" customHeight="1" x14ac:dyDescent="0.2">
      <c r="A260" s="4" t="s">
        <v>12</v>
      </c>
      <c r="B260" s="1">
        <v>8</v>
      </c>
      <c r="C260" s="1">
        <v>1</v>
      </c>
      <c r="D260" s="2" t="s">
        <v>189</v>
      </c>
      <c r="E260" s="3">
        <v>100</v>
      </c>
      <c r="F260" s="5">
        <f>F261</f>
        <v>755.5</v>
      </c>
      <c r="G260" s="5">
        <f t="shared" ref="G260" si="56">G261</f>
        <v>755.5</v>
      </c>
      <c r="H260" s="64">
        <f t="shared" si="48"/>
        <v>1</v>
      </c>
    </row>
    <row r="261" spans="1:11" ht="15.75" x14ac:dyDescent="0.2">
      <c r="A261" s="4" t="s">
        <v>88</v>
      </c>
      <c r="B261" s="1">
        <v>8</v>
      </c>
      <c r="C261" s="1">
        <v>1</v>
      </c>
      <c r="D261" s="2" t="s">
        <v>189</v>
      </c>
      <c r="E261" s="3">
        <v>110</v>
      </c>
      <c r="F261" s="5">
        <v>755.5</v>
      </c>
      <c r="G261" s="5">
        <v>755.5</v>
      </c>
      <c r="H261" s="64">
        <f t="shared" si="48"/>
        <v>1</v>
      </c>
    </row>
    <row r="262" spans="1:11" ht="31.5" x14ac:dyDescent="0.2">
      <c r="A262" s="4" t="s">
        <v>115</v>
      </c>
      <c r="B262" s="1">
        <v>8</v>
      </c>
      <c r="C262" s="1">
        <v>1</v>
      </c>
      <c r="D262" s="2" t="s">
        <v>189</v>
      </c>
      <c r="E262" s="3">
        <v>200</v>
      </c>
      <c r="F262" s="5">
        <f t="shared" ref="F262:G262" si="57">F263</f>
        <v>1210</v>
      </c>
      <c r="G262" s="5">
        <f t="shared" si="57"/>
        <v>1210</v>
      </c>
      <c r="H262" s="64">
        <f t="shared" ref="H262:H325" si="58">G262/F262</f>
        <v>1</v>
      </c>
    </row>
    <row r="263" spans="1:11" ht="31.5" x14ac:dyDescent="0.2">
      <c r="A263" s="4" t="s">
        <v>17</v>
      </c>
      <c r="B263" s="1">
        <v>8</v>
      </c>
      <c r="C263" s="1">
        <v>1</v>
      </c>
      <c r="D263" s="2" t="s">
        <v>189</v>
      </c>
      <c r="E263" s="3">
        <v>240</v>
      </c>
      <c r="F263" s="5">
        <v>1210</v>
      </c>
      <c r="G263" s="5">
        <v>1210</v>
      </c>
      <c r="H263" s="64">
        <f t="shared" si="58"/>
        <v>1</v>
      </c>
    </row>
    <row r="264" spans="1:11" ht="63" x14ac:dyDescent="0.2">
      <c r="A264" s="4" t="s">
        <v>169</v>
      </c>
      <c r="B264" s="1">
        <v>8</v>
      </c>
      <c r="C264" s="1">
        <v>1</v>
      </c>
      <c r="D264" s="2" t="s">
        <v>170</v>
      </c>
      <c r="E264" s="3"/>
      <c r="F264" s="5">
        <f>F265+F267</f>
        <v>4292.5</v>
      </c>
      <c r="G264" s="5">
        <f>G265+G267</f>
        <v>4292.5</v>
      </c>
      <c r="H264" s="64">
        <f t="shared" si="58"/>
        <v>1</v>
      </c>
    </row>
    <row r="265" spans="1:11" ht="15.75" x14ac:dyDescent="0.2">
      <c r="A265" s="4" t="s">
        <v>25</v>
      </c>
      <c r="B265" s="1">
        <v>8</v>
      </c>
      <c r="C265" s="1">
        <v>1</v>
      </c>
      <c r="D265" s="2" t="s">
        <v>170</v>
      </c>
      <c r="E265" s="3">
        <v>500</v>
      </c>
      <c r="F265" s="5">
        <f>F266</f>
        <v>4292.5</v>
      </c>
      <c r="G265" s="5">
        <f>G266</f>
        <v>4292.5</v>
      </c>
      <c r="H265" s="64">
        <f t="shared" si="58"/>
        <v>1</v>
      </c>
    </row>
    <row r="266" spans="1:11" ht="15.75" x14ac:dyDescent="0.2">
      <c r="A266" s="51" t="s">
        <v>26</v>
      </c>
      <c r="B266" s="1">
        <v>8</v>
      </c>
      <c r="C266" s="1">
        <v>1</v>
      </c>
      <c r="D266" s="2" t="s">
        <v>170</v>
      </c>
      <c r="E266" s="3">
        <v>540</v>
      </c>
      <c r="F266" s="5">
        <v>4292.5</v>
      </c>
      <c r="G266" s="5">
        <v>4292.5</v>
      </c>
      <c r="H266" s="64">
        <f t="shared" si="58"/>
        <v>1</v>
      </c>
    </row>
    <row r="267" spans="1:11" ht="31.5" hidden="1" x14ac:dyDescent="0.2">
      <c r="A267" s="4" t="s">
        <v>61</v>
      </c>
      <c r="B267" s="1">
        <v>8</v>
      </c>
      <c r="C267" s="1">
        <v>1</v>
      </c>
      <c r="D267" s="2" t="s">
        <v>89</v>
      </c>
      <c r="E267" s="3">
        <v>200</v>
      </c>
      <c r="F267" s="5">
        <f>F268</f>
        <v>0</v>
      </c>
      <c r="G267" s="5">
        <f>G268</f>
        <v>0</v>
      </c>
      <c r="H267" s="64" t="e">
        <f t="shared" si="58"/>
        <v>#DIV/0!</v>
      </c>
    </row>
    <row r="268" spans="1:11" ht="31.5" hidden="1" x14ac:dyDescent="0.2">
      <c r="A268" s="4" t="s">
        <v>17</v>
      </c>
      <c r="B268" s="1">
        <v>8</v>
      </c>
      <c r="C268" s="1">
        <v>1</v>
      </c>
      <c r="D268" s="2" t="s">
        <v>89</v>
      </c>
      <c r="E268" s="3">
        <v>240</v>
      </c>
      <c r="F268" s="5">
        <v>0</v>
      </c>
      <c r="G268" s="5">
        <v>0</v>
      </c>
      <c r="H268" s="64" t="e">
        <f t="shared" si="58"/>
        <v>#DIV/0!</v>
      </c>
    </row>
    <row r="269" spans="1:11" ht="63" hidden="1" x14ac:dyDescent="0.2">
      <c r="A269" s="4" t="s">
        <v>119</v>
      </c>
      <c r="B269" s="1">
        <v>8</v>
      </c>
      <c r="C269" s="1">
        <v>1</v>
      </c>
      <c r="D269" s="2" t="s">
        <v>117</v>
      </c>
      <c r="E269" s="3"/>
      <c r="F269" s="5">
        <f>F270+F272</f>
        <v>0</v>
      </c>
      <c r="G269" s="5">
        <f>G270+G272</f>
        <v>0</v>
      </c>
      <c r="H269" s="64" t="e">
        <f t="shared" si="58"/>
        <v>#DIV/0!</v>
      </c>
    </row>
    <row r="270" spans="1:11" ht="78.75" hidden="1" x14ac:dyDescent="0.2">
      <c r="A270" s="4" t="s">
        <v>12</v>
      </c>
      <c r="B270" s="1">
        <v>8</v>
      </c>
      <c r="C270" s="1">
        <v>1</v>
      </c>
      <c r="D270" s="2" t="s">
        <v>117</v>
      </c>
      <c r="E270" s="3">
        <v>100</v>
      </c>
      <c r="F270" s="5">
        <f>F271</f>
        <v>0</v>
      </c>
      <c r="G270" s="5">
        <f>G271</f>
        <v>0</v>
      </c>
      <c r="H270" s="64" t="e">
        <f t="shared" si="58"/>
        <v>#DIV/0!</v>
      </c>
    </row>
    <row r="271" spans="1:11" ht="31.5" hidden="1" x14ac:dyDescent="0.2">
      <c r="A271" s="51" t="s">
        <v>88</v>
      </c>
      <c r="B271" s="1">
        <v>8</v>
      </c>
      <c r="C271" s="1">
        <v>1</v>
      </c>
      <c r="D271" s="2" t="s">
        <v>117</v>
      </c>
      <c r="E271" s="3">
        <v>110</v>
      </c>
      <c r="F271" s="5"/>
      <c r="G271" s="5"/>
      <c r="H271" s="64" t="e">
        <f t="shared" si="58"/>
        <v>#DIV/0!</v>
      </c>
    </row>
    <row r="272" spans="1:11" ht="31.5" hidden="1" x14ac:dyDescent="0.2">
      <c r="A272" s="4" t="s">
        <v>61</v>
      </c>
      <c r="B272" s="1">
        <v>8</v>
      </c>
      <c r="C272" s="1">
        <v>1</v>
      </c>
      <c r="D272" s="2" t="s">
        <v>117</v>
      </c>
      <c r="E272" s="3">
        <v>200</v>
      </c>
      <c r="F272" s="5">
        <f>F273</f>
        <v>0</v>
      </c>
      <c r="G272" s="5">
        <f>G273</f>
        <v>0</v>
      </c>
      <c r="H272" s="64" t="e">
        <f t="shared" si="58"/>
        <v>#DIV/0!</v>
      </c>
    </row>
    <row r="273" spans="1:8" ht="31.5" hidden="1" x14ac:dyDescent="0.2">
      <c r="A273" s="4" t="s">
        <v>17</v>
      </c>
      <c r="B273" s="1">
        <v>8</v>
      </c>
      <c r="C273" s="1">
        <v>1</v>
      </c>
      <c r="D273" s="2" t="s">
        <v>117</v>
      </c>
      <c r="E273" s="3">
        <v>240</v>
      </c>
      <c r="F273" s="5"/>
      <c r="G273" s="5"/>
      <c r="H273" s="64" t="e">
        <f t="shared" si="58"/>
        <v>#DIV/0!</v>
      </c>
    </row>
    <row r="274" spans="1:8" ht="15.75" hidden="1" x14ac:dyDescent="0.2">
      <c r="A274" s="7" t="s">
        <v>8</v>
      </c>
      <c r="B274" s="8">
        <v>8</v>
      </c>
      <c r="C274" s="8">
        <v>1</v>
      </c>
      <c r="D274" s="9" t="s">
        <v>9</v>
      </c>
      <c r="E274" s="10" t="s">
        <v>6</v>
      </c>
      <c r="F274" s="6">
        <f>F275+F278+F285+F290</f>
        <v>0</v>
      </c>
      <c r="G274" s="6">
        <f>G275+G278+G285+G290</f>
        <v>0</v>
      </c>
      <c r="H274" s="64" t="e">
        <f t="shared" si="58"/>
        <v>#DIV/0!</v>
      </c>
    </row>
    <row r="275" spans="1:8" ht="47.25" hidden="1" x14ac:dyDescent="0.2">
      <c r="A275" s="4" t="s">
        <v>90</v>
      </c>
      <c r="B275" s="1">
        <v>8</v>
      </c>
      <c r="C275" s="1">
        <v>1</v>
      </c>
      <c r="D275" s="2" t="s">
        <v>91</v>
      </c>
      <c r="E275" s="3"/>
      <c r="F275" s="5">
        <f t="shared" ref="F275:G276" si="59">F276</f>
        <v>0</v>
      </c>
      <c r="G275" s="5">
        <f t="shared" si="59"/>
        <v>0</v>
      </c>
      <c r="H275" s="64" t="e">
        <f t="shared" si="58"/>
        <v>#DIV/0!</v>
      </c>
    </row>
    <row r="276" spans="1:8" ht="31.5" hidden="1" x14ac:dyDescent="0.2">
      <c r="A276" s="4" t="s">
        <v>115</v>
      </c>
      <c r="B276" s="1">
        <v>8</v>
      </c>
      <c r="C276" s="1">
        <v>1</v>
      </c>
      <c r="D276" s="2" t="s">
        <v>91</v>
      </c>
      <c r="E276" s="3">
        <v>200</v>
      </c>
      <c r="F276" s="5">
        <f t="shared" si="59"/>
        <v>0</v>
      </c>
      <c r="G276" s="5">
        <f t="shared" si="59"/>
        <v>0</v>
      </c>
      <c r="H276" s="64" t="e">
        <f t="shared" si="58"/>
        <v>#DIV/0!</v>
      </c>
    </row>
    <row r="277" spans="1:8" ht="31.5" hidden="1" x14ac:dyDescent="0.2">
      <c r="A277" s="4" t="s">
        <v>17</v>
      </c>
      <c r="B277" s="1">
        <v>8</v>
      </c>
      <c r="C277" s="1">
        <v>1</v>
      </c>
      <c r="D277" s="2" t="s">
        <v>91</v>
      </c>
      <c r="E277" s="3">
        <v>240</v>
      </c>
      <c r="F277" s="5"/>
      <c r="G277" s="5"/>
      <c r="H277" s="64" t="e">
        <f t="shared" si="58"/>
        <v>#DIV/0!</v>
      </c>
    </row>
    <row r="278" spans="1:8" ht="31.5" hidden="1" x14ac:dyDescent="0.2">
      <c r="A278" s="4" t="s">
        <v>92</v>
      </c>
      <c r="B278" s="1">
        <v>8</v>
      </c>
      <c r="C278" s="1">
        <v>1</v>
      </c>
      <c r="D278" s="2" t="s">
        <v>93</v>
      </c>
      <c r="E278" s="3"/>
      <c r="F278" s="5">
        <f>F279+F281+F283</f>
        <v>0</v>
      </c>
      <c r="G278" s="5">
        <f>G279+G281+G283</f>
        <v>0</v>
      </c>
      <c r="H278" s="64" t="e">
        <f t="shared" si="58"/>
        <v>#DIV/0!</v>
      </c>
    </row>
    <row r="279" spans="1:8" ht="78.75" hidden="1" x14ac:dyDescent="0.2">
      <c r="A279" s="4" t="s">
        <v>12</v>
      </c>
      <c r="B279" s="1">
        <v>8</v>
      </c>
      <c r="C279" s="1">
        <v>1</v>
      </c>
      <c r="D279" s="2" t="s">
        <v>93</v>
      </c>
      <c r="E279" s="3">
        <v>100</v>
      </c>
      <c r="F279" s="5">
        <f>F280</f>
        <v>0</v>
      </c>
      <c r="G279" s="5">
        <f>G280</f>
        <v>0</v>
      </c>
      <c r="H279" s="64" t="e">
        <f t="shared" si="58"/>
        <v>#DIV/0!</v>
      </c>
    </row>
    <row r="280" spans="1:8" ht="15.75" hidden="1" x14ac:dyDescent="0.2">
      <c r="A280" s="51" t="s">
        <v>88</v>
      </c>
      <c r="B280" s="1">
        <v>8</v>
      </c>
      <c r="C280" s="1">
        <v>1</v>
      </c>
      <c r="D280" s="2" t="s">
        <v>93</v>
      </c>
      <c r="E280" s="3">
        <v>110</v>
      </c>
      <c r="F280" s="5"/>
      <c r="G280" s="5"/>
      <c r="H280" s="64" t="e">
        <f t="shared" si="58"/>
        <v>#DIV/0!</v>
      </c>
    </row>
    <row r="281" spans="1:8" ht="31.5" hidden="1" x14ac:dyDescent="0.2">
      <c r="A281" s="4" t="s">
        <v>115</v>
      </c>
      <c r="B281" s="1">
        <v>8</v>
      </c>
      <c r="C281" s="1">
        <v>1</v>
      </c>
      <c r="D281" s="2" t="s">
        <v>93</v>
      </c>
      <c r="E281" s="3">
        <v>200</v>
      </c>
      <c r="F281" s="5">
        <f>F282</f>
        <v>0</v>
      </c>
      <c r="G281" s="5">
        <f>G282</f>
        <v>0</v>
      </c>
      <c r="H281" s="64" t="e">
        <f t="shared" si="58"/>
        <v>#DIV/0!</v>
      </c>
    </row>
    <row r="282" spans="1:8" ht="31.5" hidden="1" x14ac:dyDescent="0.2">
      <c r="A282" s="4" t="s">
        <v>17</v>
      </c>
      <c r="B282" s="1">
        <v>8</v>
      </c>
      <c r="C282" s="1">
        <v>1</v>
      </c>
      <c r="D282" s="2" t="s">
        <v>93</v>
      </c>
      <c r="E282" s="3">
        <v>240</v>
      </c>
      <c r="F282" s="5"/>
      <c r="G282" s="5"/>
      <c r="H282" s="64" t="e">
        <f t="shared" si="58"/>
        <v>#DIV/0!</v>
      </c>
    </row>
    <row r="283" spans="1:8" ht="15.75" hidden="1" x14ac:dyDescent="0.2">
      <c r="A283" s="4" t="s">
        <v>18</v>
      </c>
      <c r="B283" s="1">
        <v>8</v>
      </c>
      <c r="C283" s="1">
        <v>1</v>
      </c>
      <c r="D283" s="2" t="s">
        <v>93</v>
      </c>
      <c r="E283" s="3">
        <v>800</v>
      </c>
      <c r="F283" s="5">
        <f>F284</f>
        <v>0</v>
      </c>
      <c r="G283" s="5">
        <f>G284</f>
        <v>0</v>
      </c>
      <c r="H283" s="64" t="e">
        <f t="shared" si="58"/>
        <v>#DIV/0!</v>
      </c>
    </row>
    <row r="284" spans="1:8" ht="15.75" hidden="1" x14ac:dyDescent="0.2">
      <c r="A284" s="4" t="s">
        <v>19</v>
      </c>
      <c r="B284" s="1">
        <v>8</v>
      </c>
      <c r="C284" s="1">
        <v>1</v>
      </c>
      <c r="D284" s="2" t="s">
        <v>93</v>
      </c>
      <c r="E284" s="3">
        <v>850</v>
      </c>
      <c r="F284" s="5"/>
      <c r="G284" s="5"/>
      <c r="H284" s="64" t="e">
        <f t="shared" si="58"/>
        <v>#DIV/0!</v>
      </c>
    </row>
    <row r="285" spans="1:8" ht="63" hidden="1" x14ac:dyDescent="0.2">
      <c r="A285" s="4" t="s">
        <v>120</v>
      </c>
      <c r="B285" s="1">
        <v>8</v>
      </c>
      <c r="C285" s="1">
        <v>1</v>
      </c>
      <c r="D285" s="2" t="s">
        <v>94</v>
      </c>
      <c r="E285" s="3"/>
      <c r="F285" s="5">
        <f>F286+F288</f>
        <v>0</v>
      </c>
      <c r="G285" s="5">
        <f>G286+G288</f>
        <v>0</v>
      </c>
      <c r="H285" s="64" t="e">
        <f t="shared" si="58"/>
        <v>#DIV/0!</v>
      </c>
    </row>
    <row r="286" spans="1:8" ht="78.75" hidden="1" x14ac:dyDescent="0.2">
      <c r="A286" s="4" t="s">
        <v>12</v>
      </c>
      <c r="B286" s="1">
        <v>8</v>
      </c>
      <c r="C286" s="1">
        <v>1</v>
      </c>
      <c r="D286" s="2" t="s">
        <v>94</v>
      </c>
      <c r="E286" s="3">
        <v>100</v>
      </c>
      <c r="F286" s="5">
        <f>F287</f>
        <v>0</v>
      </c>
      <c r="G286" s="5">
        <f>G287</f>
        <v>0</v>
      </c>
      <c r="H286" s="64" t="e">
        <f t="shared" si="58"/>
        <v>#DIV/0!</v>
      </c>
    </row>
    <row r="287" spans="1:8" ht="15.75" hidden="1" x14ac:dyDescent="0.2">
      <c r="A287" s="51" t="s">
        <v>88</v>
      </c>
      <c r="B287" s="1">
        <v>8</v>
      </c>
      <c r="C287" s="1">
        <v>1</v>
      </c>
      <c r="D287" s="2" t="s">
        <v>94</v>
      </c>
      <c r="E287" s="3">
        <v>110</v>
      </c>
      <c r="F287" s="5"/>
      <c r="G287" s="5"/>
      <c r="H287" s="64" t="e">
        <f t="shared" si="58"/>
        <v>#DIV/0!</v>
      </c>
    </row>
    <row r="288" spans="1:8" ht="31.5" hidden="1" x14ac:dyDescent="0.2">
      <c r="A288" s="4" t="s">
        <v>61</v>
      </c>
      <c r="B288" s="1">
        <v>8</v>
      </c>
      <c r="C288" s="1">
        <v>1</v>
      </c>
      <c r="D288" s="2" t="s">
        <v>94</v>
      </c>
      <c r="E288" s="3">
        <v>200</v>
      </c>
      <c r="F288" s="5">
        <f>F289</f>
        <v>0</v>
      </c>
      <c r="G288" s="5">
        <f>G289</f>
        <v>0</v>
      </c>
      <c r="H288" s="64" t="e">
        <f t="shared" si="58"/>
        <v>#DIV/0!</v>
      </c>
    </row>
    <row r="289" spans="1:9" ht="31.5" hidden="1" x14ac:dyDescent="0.2">
      <c r="A289" s="4" t="s">
        <v>17</v>
      </c>
      <c r="B289" s="1">
        <v>8</v>
      </c>
      <c r="C289" s="1">
        <v>1</v>
      </c>
      <c r="D289" s="2" t="s">
        <v>94</v>
      </c>
      <c r="E289" s="3">
        <v>240</v>
      </c>
      <c r="F289" s="5"/>
      <c r="G289" s="5"/>
      <c r="H289" s="64" t="e">
        <f t="shared" si="58"/>
        <v>#DIV/0!</v>
      </c>
    </row>
    <row r="290" spans="1:9" ht="63" hidden="1" x14ac:dyDescent="0.2">
      <c r="A290" s="4" t="s">
        <v>119</v>
      </c>
      <c r="B290" s="1">
        <v>8</v>
      </c>
      <c r="C290" s="1">
        <v>1</v>
      </c>
      <c r="D290" s="2" t="s">
        <v>116</v>
      </c>
      <c r="E290" s="3"/>
      <c r="F290" s="5">
        <f>F291+F293</f>
        <v>0</v>
      </c>
      <c r="G290" s="5">
        <f>G291+G293</f>
        <v>0</v>
      </c>
      <c r="H290" s="64" t="e">
        <f t="shared" si="58"/>
        <v>#DIV/0!</v>
      </c>
    </row>
    <row r="291" spans="1:9" ht="78.75" hidden="1" x14ac:dyDescent="0.2">
      <c r="A291" s="4" t="s">
        <v>12</v>
      </c>
      <c r="B291" s="1">
        <v>8</v>
      </c>
      <c r="C291" s="1">
        <v>1</v>
      </c>
      <c r="D291" s="2" t="s">
        <v>116</v>
      </c>
      <c r="E291" s="3">
        <v>100</v>
      </c>
      <c r="F291" s="5">
        <f>F292</f>
        <v>0</v>
      </c>
      <c r="G291" s="5">
        <f>G292</f>
        <v>0</v>
      </c>
      <c r="H291" s="64" t="e">
        <f t="shared" si="58"/>
        <v>#DIV/0!</v>
      </c>
    </row>
    <row r="292" spans="1:9" ht="31.5" hidden="1" x14ac:dyDescent="0.2">
      <c r="A292" s="51" t="s">
        <v>88</v>
      </c>
      <c r="B292" s="1">
        <v>8</v>
      </c>
      <c r="C292" s="1">
        <v>1</v>
      </c>
      <c r="D292" s="2" t="s">
        <v>116</v>
      </c>
      <c r="E292" s="3">
        <v>110</v>
      </c>
      <c r="F292" s="5"/>
      <c r="G292" s="5"/>
      <c r="H292" s="64" t="e">
        <f t="shared" si="58"/>
        <v>#DIV/0!</v>
      </c>
    </row>
    <row r="293" spans="1:9" ht="31.5" hidden="1" x14ac:dyDescent="0.2">
      <c r="A293" s="4" t="s">
        <v>61</v>
      </c>
      <c r="B293" s="1">
        <v>8</v>
      </c>
      <c r="C293" s="1">
        <v>1</v>
      </c>
      <c r="D293" s="2" t="s">
        <v>116</v>
      </c>
      <c r="E293" s="3">
        <v>200</v>
      </c>
      <c r="F293" s="5">
        <f>F294</f>
        <v>0</v>
      </c>
      <c r="G293" s="5">
        <f>G294</f>
        <v>0</v>
      </c>
      <c r="H293" s="64" t="e">
        <f t="shared" si="58"/>
        <v>#DIV/0!</v>
      </c>
    </row>
    <row r="294" spans="1:9" ht="31.5" hidden="1" x14ac:dyDescent="0.2">
      <c r="A294" s="4" t="s">
        <v>17</v>
      </c>
      <c r="B294" s="1">
        <v>8</v>
      </c>
      <c r="C294" s="1">
        <v>1</v>
      </c>
      <c r="D294" s="2" t="s">
        <v>116</v>
      </c>
      <c r="E294" s="3">
        <v>240</v>
      </c>
      <c r="F294" s="5"/>
      <c r="G294" s="5"/>
      <c r="H294" s="64" t="e">
        <f t="shared" si="58"/>
        <v>#DIV/0!</v>
      </c>
    </row>
    <row r="295" spans="1:9" ht="15.75" x14ac:dyDescent="0.2">
      <c r="A295" s="7" t="s">
        <v>95</v>
      </c>
      <c r="B295" s="8">
        <v>10</v>
      </c>
      <c r="C295" s="1"/>
      <c r="D295" s="2"/>
      <c r="E295" s="3"/>
      <c r="F295" s="6">
        <f t="shared" ref="F295:G298" si="60">F296</f>
        <v>652.4</v>
      </c>
      <c r="G295" s="6">
        <f>G296</f>
        <v>652.4</v>
      </c>
      <c r="H295" s="64">
        <f t="shared" si="58"/>
        <v>1</v>
      </c>
      <c r="I295" s="58">
        <v>652405.55000000005</v>
      </c>
    </row>
    <row r="296" spans="1:9" ht="15.95" customHeight="1" x14ac:dyDescent="0.2">
      <c r="A296" s="7" t="s">
        <v>96</v>
      </c>
      <c r="B296" s="8">
        <v>10</v>
      </c>
      <c r="C296" s="8">
        <v>1</v>
      </c>
      <c r="D296" s="9" t="s">
        <v>6</v>
      </c>
      <c r="E296" s="10" t="s">
        <v>6</v>
      </c>
      <c r="F296" s="6">
        <f t="shared" si="60"/>
        <v>652.4</v>
      </c>
      <c r="G296" s="6">
        <f>G297</f>
        <v>652.4</v>
      </c>
      <c r="H296" s="64">
        <f t="shared" si="58"/>
        <v>1</v>
      </c>
    </row>
    <row r="297" spans="1:9" ht="15.95" customHeight="1" x14ac:dyDescent="0.2">
      <c r="A297" s="52" t="s">
        <v>97</v>
      </c>
      <c r="B297" s="1">
        <v>10</v>
      </c>
      <c r="C297" s="1">
        <v>1</v>
      </c>
      <c r="D297" s="2" t="s">
        <v>9</v>
      </c>
      <c r="E297" s="3" t="s">
        <v>6</v>
      </c>
      <c r="F297" s="5">
        <f t="shared" si="60"/>
        <v>652.4</v>
      </c>
      <c r="G297" s="5">
        <f t="shared" si="60"/>
        <v>652.4</v>
      </c>
      <c r="H297" s="64">
        <f t="shared" si="58"/>
        <v>1</v>
      </c>
    </row>
    <row r="298" spans="1:9" ht="32.1" customHeight="1" x14ac:dyDescent="0.2">
      <c r="A298" s="4" t="s">
        <v>98</v>
      </c>
      <c r="B298" s="1">
        <v>10</v>
      </c>
      <c r="C298" s="1">
        <v>1</v>
      </c>
      <c r="D298" s="2" t="s">
        <v>113</v>
      </c>
      <c r="E298" s="3" t="s">
        <v>6</v>
      </c>
      <c r="F298" s="5">
        <f t="shared" si="60"/>
        <v>652.4</v>
      </c>
      <c r="G298" s="5">
        <f t="shared" si="60"/>
        <v>652.4</v>
      </c>
      <c r="H298" s="64">
        <f t="shared" si="58"/>
        <v>1</v>
      </c>
    </row>
    <row r="299" spans="1:9" ht="15.95" customHeight="1" x14ac:dyDescent="0.2">
      <c r="A299" s="4" t="s">
        <v>99</v>
      </c>
      <c r="B299" s="1">
        <v>10</v>
      </c>
      <c r="C299" s="1">
        <v>1</v>
      </c>
      <c r="D299" s="2" t="s">
        <v>113</v>
      </c>
      <c r="E299" s="3">
        <v>300</v>
      </c>
      <c r="F299" s="5">
        <f>F300+F301</f>
        <v>652.4</v>
      </c>
      <c r="G299" s="5">
        <f t="shared" ref="G299" si="61">G300+G301</f>
        <v>652.4</v>
      </c>
      <c r="H299" s="64">
        <f t="shared" si="58"/>
        <v>1</v>
      </c>
    </row>
    <row r="300" spans="1:9" ht="15.95" customHeight="1" x14ac:dyDescent="0.25">
      <c r="A300" s="53" t="s">
        <v>221</v>
      </c>
      <c r="B300" s="1">
        <v>10</v>
      </c>
      <c r="C300" s="1">
        <v>1</v>
      </c>
      <c r="D300" s="2" t="s">
        <v>113</v>
      </c>
      <c r="E300" s="3">
        <v>310</v>
      </c>
      <c r="F300" s="5">
        <v>652.4</v>
      </c>
      <c r="G300" s="5">
        <v>652.4</v>
      </c>
      <c r="H300" s="64">
        <f t="shared" si="58"/>
        <v>1</v>
      </c>
    </row>
    <row r="301" spans="1:9" ht="31.5" hidden="1" customHeight="1" x14ac:dyDescent="0.2">
      <c r="A301" s="4" t="s">
        <v>118</v>
      </c>
      <c r="B301" s="1">
        <v>10</v>
      </c>
      <c r="C301" s="1">
        <v>1</v>
      </c>
      <c r="D301" s="2" t="s">
        <v>113</v>
      </c>
      <c r="E301" s="3">
        <v>320</v>
      </c>
      <c r="F301" s="5">
        <v>0</v>
      </c>
      <c r="G301" s="5">
        <v>0</v>
      </c>
      <c r="H301" s="64" t="e">
        <f t="shared" si="58"/>
        <v>#DIV/0!</v>
      </c>
    </row>
    <row r="302" spans="1:9" ht="15.95" customHeight="1" x14ac:dyDescent="0.2">
      <c r="A302" s="7" t="s">
        <v>100</v>
      </c>
      <c r="B302" s="8">
        <v>11</v>
      </c>
      <c r="C302" s="8" t="s">
        <v>6</v>
      </c>
      <c r="D302" s="9" t="s">
        <v>6</v>
      </c>
      <c r="E302" s="10" t="s">
        <v>6</v>
      </c>
      <c r="F302" s="6">
        <f>F316+F303</f>
        <v>634.6</v>
      </c>
      <c r="G302" s="6">
        <f>G316+G303</f>
        <v>634.6</v>
      </c>
      <c r="H302" s="64">
        <f t="shared" si="58"/>
        <v>1</v>
      </c>
      <c r="I302" s="58">
        <v>634602.46</v>
      </c>
    </row>
    <row r="303" spans="1:9" ht="15.95" hidden="1" customHeight="1" x14ac:dyDescent="0.2">
      <c r="A303" s="7" t="s">
        <v>183</v>
      </c>
      <c r="B303" s="8">
        <v>11</v>
      </c>
      <c r="C303" s="8">
        <v>2</v>
      </c>
      <c r="D303" s="9" t="s">
        <v>6</v>
      </c>
      <c r="E303" s="10" t="s">
        <v>6</v>
      </c>
      <c r="F303" s="6">
        <f>F304+F310</f>
        <v>0</v>
      </c>
      <c r="G303" s="6">
        <v>0</v>
      </c>
      <c r="H303" s="64" t="e">
        <f t="shared" si="58"/>
        <v>#DIV/0!</v>
      </c>
    </row>
    <row r="304" spans="1:9" ht="15.95" hidden="1" customHeight="1" x14ac:dyDescent="0.2">
      <c r="A304" s="4" t="s">
        <v>8</v>
      </c>
      <c r="B304" s="1">
        <v>11</v>
      </c>
      <c r="C304" s="1">
        <v>2</v>
      </c>
      <c r="D304" s="2" t="s">
        <v>187</v>
      </c>
      <c r="E304" s="3" t="s">
        <v>6</v>
      </c>
      <c r="F304" s="5">
        <f>F305</f>
        <v>0</v>
      </c>
      <c r="G304" s="5">
        <v>0</v>
      </c>
      <c r="H304" s="64" t="e">
        <f t="shared" si="58"/>
        <v>#DIV/0!</v>
      </c>
    </row>
    <row r="305" spans="1:11" ht="78" hidden="1" customHeight="1" x14ac:dyDescent="0.2">
      <c r="A305" s="4" t="s">
        <v>195</v>
      </c>
      <c r="B305" s="1">
        <v>11</v>
      </c>
      <c r="C305" s="1">
        <v>2</v>
      </c>
      <c r="D305" s="2" t="s">
        <v>187</v>
      </c>
      <c r="E305" s="3" t="s">
        <v>6</v>
      </c>
      <c r="F305" s="5">
        <f>F306</f>
        <v>0</v>
      </c>
      <c r="G305" s="5">
        <v>0</v>
      </c>
      <c r="H305" s="64" t="e">
        <f t="shared" si="58"/>
        <v>#DIV/0!</v>
      </c>
    </row>
    <row r="306" spans="1:11" ht="30.75" hidden="1" customHeight="1" x14ac:dyDescent="0.2">
      <c r="A306" s="4" t="s">
        <v>184</v>
      </c>
      <c r="B306" s="1">
        <v>11</v>
      </c>
      <c r="C306" s="1">
        <v>2</v>
      </c>
      <c r="D306" s="2" t="s">
        <v>187</v>
      </c>
      <c r="E306" s="3" t="s">
        <v>185</v>
      </c>
      <c r="F306" s="5">
        <f>F307</f>
        <v>0</v>
      </c>
      <c r="G306" s="5">
        <v>0</v>
      </c>
      <c r="H306" s="64" t="e">
        <f t="shared" si="58"/>
        <v>#DIV/0!</v>
      </c>
    </row>
    <row r="307" spans="1:11" ht="33" hidden="1" customHeight="1" x14ac:dyDescent="0.2">
      <c r="A307" s="4" t="s">
        <v>17</v>
      </c>
      <c r="B307" s="1">
        <v>11</v>
      </c>
      <c r="C307" s="1">
        <v>2</v>
      </c>
      <c r="D307" s="2" t="s">
        <v>187</v>
      </c>
      <c r="E307" s="3" t="s">
        <v>186</v>
      </c>
      <c r="F307" s="5"/>
      <c r="G307" s="5">
        <v>0</v>
      </c>
      <c r="H307" s="64" t="e">
        <f t="shared" si="58"/>
        <v>#DIV/0!</v>
      </c>
    </row>
    <row r="308" spans="1:11" ht="15.95" hidden="1" customHeight="1" x14ac:dyDescent="0.2">
      <c r="A308" s="4" t="s">
        <v>128</v>
      </c>
      <c r="B308" s="1">
        <v>11</v>
      </c>
      <c r="C308" s="1">
        <v>2</v>
      </c>
      <c r="D308" s="2" t="s">
        <v>187</v>
      </c>
      <c r="E308" s="3">
        <v>400</v>
      </c>
      <c r="F308" s="5">
        <f>F309</f>
        <v>0</v>
      </c>
      <c r="G308" s="5">
        <v>0</v>
      </c>
      <c r="H308" s="64" t="e">
        <f t="shared" si="58"/>
        <v>#DIV/0!</v>
      </c>
    </row>
    <row r="309" spans="1:11" ht="15.95" hidden="1" customHeight="1" x14ac:dyDescent="0.2">
      <c r="A309" s="4" t="s">
        <v>129</v>
      </c>
      <c r="B309" s="1">
        <v>11</v>
      </c>
      <c r="C309" s="1">
        <v>2</v>
      </c>
      <c r="D309" s="2" t="s">
        <v>187</v>
      </c>
      <c r="E309" s="3">
        <v>410</v>
      </c>
      <c r="F309" s="5">
        <v>0</v>
      </c>
      <c r="G309" s="5">
        <v>0</v>
      </c>
      <c r="H309" s="64" t="e">
        <f t="shared" si="58"/>
        <v>#DIV/0!</v>
      </c>
    </row>
    <row r="310" spans="1:11" s="19" customFormat="1" ht="15.95" hidden="1" customHeight="1" x14ac:dyDescent="0.2">
      <c r="A310" s="7" t="s">
        <v>8</v>
      </c>
      <c r="B310" s="8">
        <v>11</v>
      </c>
      <c r="C310" s="8">
        <v>2</v>
      </c>
      <c r="D310" s="9" t="s">
        <v>188</v>
      </c>
      <c r="E310" s="10" t="s">
        <v>6</v>
      </c>
      <c r="F310" s="6">
        <f>F311</f>
        <v>0</v>
      </c>
      <c r="G310" s="6">
        <v>0</v>
      </c>
      <c r="H310" s="64" t="e">
        <f t="shared" si="58"/>
        <v>#DIV/0!</v>
      </c>
      <c r="I310" s="58"/>
      <c r="J310" s="58"/>
      <c r="K310" s="58"/>
    </row>
    <row r="311" spans="1:11" ht="81" hidden="1" customHeight="1" x14ac:dyDescent="0.2">
      <c r="A311" s="4" t="s">
        <v>196</v>
      </c>
      <c r="B311" s="1">
        <v>11</v>
      </c>
      <c r="C311" s="1">
        <v>2</v>
      </c>
      <c r="D311" s="2" t="s">
        <v>188</v>
      </c>
      <c r="E311" s="3" t="s">
        <v>6</v>
      </c>
      <c r="F311" s="5">
        <f>F312</f>
        <v>0</v>
      </c>
      <c r="G311" s="5">
        <v>0</v>
      </c>
      <c r="H311" s="64" t="e">
        <f t="shared" si="58"/>
        <v>#DIV/0!</v>
      </c>
    </row>
    <row r="312" spans="1:11" ht="32.25" hidden="1" customHeight="1" x14ac:dyDescent="0.2">
      <c r="A312" s="4" t="s">
        <v>184</v>
      </c>
      <c r="B312" s="1">
        <v>11</v>
      </c>
      <c r="C312" s="1">
        <v>2</v>
      </c>
      <c r="D312" s="2" t="s">
        <v>188</v>
      </c>
      <c r="E312" s="3" t="s">
        <v>185</v>
      </c>
      <c r="F312" s="5">
        <f>F313</f>
        <v>0</v>
      </c>
      <c r="G312" s="5">
        <v>0</v>
      </c>
      <c r="H312" s="64" t="e">
        <f t="shared" si="58"/>
        <v>#DIV/0!</v>
      </c>
    </row>
    <row r="313" spans="1:11" ht="30" hidden="1" customHeight="1" x14ac:dyDescent="0.2">
      <c r="A313" s="4" t="s">
        <v>17</v>
      </c>
      <c r="B313" s="1">
        <v>11</v>
      </c>
      <c r="C313" s="1">
        <v>2</v>
      </c>
      <c r="D313" s="2" t="s">
        <v>188</v>
      </c>
      <c r="E313" s="3" t="s">
        <v>186</v>
      </c>
      <c r="F313" s="5"/>
      <c r="G313" s="5">
        <v>0</v>
      </c>
      <c r="H313" s="64" t="e">
        <f t="shared" si="58"/>
        <v>#DIV/0!</v>
      </c>
    </row>
    <row r="314" spans="1:11" ht="15.95" hidden="1" customHeight="1" x14ac:dyDescent="0.2">
      <c r="A314" s="4" t="s">
        <v>128</v>
      </c>
      <c r="B314" s="1">
        <v>11</v>
      </c>
      <c r="C314" s="1">
        <v>2</v>
      </c>
      <c r="D314" s="2" t="s">
        <v>188</v>
      </c>
      <c r="E314" s="3">
        <v>400</v>
      </c>
      <c r="F314" s="5">
        <v>0</v>
      </c>
      <c r="G314" s="5">
        <v>0</v>
      </c>
      <c r="H314" s="64" t="e">
        <f t="shared" si="58"/>
        <v>#DIV/0!</v>
      </c>
    </row>
    <row r="315" spans="1:11" ht="15.95" hidden="1" customHeight="1" x14ac:dyDescent="0.2">
      <c r="A315" s="4" t="s">
        <v>129</v>
      </c>
      <c r="B315" s="1">
        <v>11</v>
      </c>
      <c r="C315" s="1">
        <v>2</v>
      </c>
      <c r="D315" s="2" t="s">
        <v>188</v>
      </c>
      <c r="E315" s="3">
        <v>410</v>
      </c>
      <c r="F315" s="5">
        <v>0</v>
      </c>
      <c r="G315" s="5">
        <v>0</v>
      </c>
      <c r="H315" s="64" t="e">
        <f t="shared" si="58"/>
        <v>#DIV/0!</v>
      </c>
    </row>
    <row r="316" spans="1:11" ht="31.5" x14ac:dyDescent="0.2">
      <c r="A316" s="7" t="s">
        <v>104</v>
      </c>
      <c r="B316" s="8">
        <v>11</v>
      </c>
      <c r="C316" s="8">
        <v>5</v>
      </c>
      <c r="D316" s="9" t="s">
        <v>6</v>
      </c>
      <c r="E316" s="10" t="s">
        <v>6</v>
      </c>
      <c r="F316" s="6">
        <f>F317+F323</f>
        <v>634.6</v>
      </c>
      <c r="G316" s="6">
        <f>G317+G323</f>
        <v>634.6</v>
      </c>
      <c r="H316" s="64">
        <f t="shared" si="58"/>
        <v>1</v>
      </c>
    </row>
    <row r="317" spans="1:11" ht="47.25" x14ac:dyDescent="0.2">
      <c r="A317" s="7" t="s">
        <v>171</v>
      </c>
      <c r="B317" s="8">
        <v>11</v>
      </c>
      <c r="C317" s="8">
        <v>5</v>
      </c>
      <c r="D317" s="9" t="s">
        <v>101</v>
      </c>
      <c r="E317" s="10"/>
      <c r="F317" s="6">
        <f>F318</f>
        <v>634.6</v>
      </c>
      <c r="G317" s="6">
        <f>G318</f>
        <v>634.6</v>
      </c>
      <c r="H317" s="64">
        <f t="shared" si="58"/>
        <v>1</v>
      </c>
    </row>
    <row r="318" spans="1:11" ht="63" x14ac:dyDescent="0.2">
      <c r="A318" s="4" t="s">
        <v>172</v>
      </c>
      <c r="B318" s="1">
        <v>11</v>
      </c>
      <c r="C318" s="1">
        <v>5</v>
      </c>
      <c r="D318" s="2" t="s">
        <v>174</v>
      </c>
      <c r="E318" s="3"/>
      <c r="F318" s="5">
        <f>F319+F321</f>
        <v>634.6</v>
      </c>
      <c r="G318" s="5">
        <f>G319+G321</f>
        <v>634.6</v>
      </c>
      <c r="H318" s="64">
        <f t="shared" si="58"/>
        <v>1</v>
      </c>
    </row>
    <row r="319" spans="1:11" ht="78.75" x14ac:dyDescent="0.2">
      <c r="A319" s="4" t="s">
        <v>173</v>
      </c>
      <c r="B319" s="1">
        <v>11</v>
      </c>
      <c r="C319" s="1">
        <v>5</v>
      </c>
      <c r="D319" s="2" t="s">
        <v>174</v>
      </c>
      <c r="E319" s="3">
        <v>100</v>
      </c>
      <c r="F319" s="5">
        <f>F320</f>
        <v>398.2</v>
      </c>
      <c r="G319" s="5">
        <f>G320</f>
        <v>398.2</v>
      </c>
      <c r="H319" s="64">
        <f t="shared" si="58"/>
        <v>1</v>
      </c>
    </row>
    <row r="320" spans="1:11" ht="31.5" x14ac:dyDescent="0.2">
      <c r="A320" s="4" t="s">
        <v>42</v>
      </c>
      <c r="B320" s="1">
        <v>11</v>
      </c>
      <c r="C320" s="1">
        <v>5</v>
      </c>
      <c r="D320" s="2" t="s">
        <v>174</v>
      </c>
      <c r="E320" s="3">
        <v>120</v>
      </c>
      <c r="F320" s="5">
        <v>398.2</v>
      </c>
      <c r="G320" s="5">
        <v>398.2</v>
      </c>
      <c r="H320" s="64">
        <f t="shared" si="58"/>
        <v>1</v>
      </c>
      <c r="I320" s="55">
        <v>400100</v>
      </c>
      <c r="J320" s="55">
        <v>-1893.92</v>
      </c>
      <c r="K320" s="55">
        <f>I320+J320</f>
        <v>398206.08</v>
      </c>
    </row>
    <row r="321" spans="1:11" ht="31.5" x14ac:dyDescent="0.2">
      <c r="A321" s="4" t="s">
        <v>115</v>
      </c>
      <c r="B321" s="1">
        <v>11</v>
      </c>
      <c r="C321" s="1">
        <v>5</v>
      </c>
      <c r="D321" s="2" t="s">
        <v>174</v>
      </c>
      <c r="E321" s="3">
        <v>200</v>
      </c>
      <c r="F321" s="5">
        <f>F322</f>
        <v>236.4</v>
      </c>
      <c r="G321" s="5">
        <f>G322</f>
        <v>236.4</v>
      </c>
      <c r="H321" s="64">
        <f t="shared" si="58"/>
        <v>1</v>
      </c>
    </row>
    <row r="322" spans="1:11" ht="31.5" x14ac:dyDescent="0.2">
      <c r="A322" s="4" t="s">
        <v>17</v>
      </c>
      <c r="B322" s="1">
        <v>11</v>
      </c>
      <c r="C322" s="1">
        <v>5</v>
      </c>
      <c r="D322" s="2" t="s">
        <v>174</v>
      </c>
      <c r="E322" s="3">
        <v>240</v>
      </c>
      <c r="F322" s="5">
        <v>236.4</v>
      </c>
      <c r="G322" s="5">
        <v>236.4</v>
      </c>
      <c r="H322" s="64">
        <f t="shared" si="58"/>
        <v>1</v>
      </c>
      <c r="I322" s="55">
        <v>284493.75</v>
      </c>
      <c r="J322" s="55">
        <v>-48097.37</v>
      </c>
      <c r="K322" s="55">
        <f>I322+J322</f>
        <v>236396.38</v>
      </c>
    </row>
    <row r="323" spans="1:11" ht="15.75" hidden="1" x14ac:dyDescent="0.2">
      <c r="A323" s="7" t="s">
        <v>8</v>
      </c>
      <c r="B323" s="8">
        <v>11</v>
      </c>
      <c r="C323" s="8">
        <v>5</v>
      </c>
      <c r="D323" s="9" t="s">
        <v>9</v>
      </c>
      <c r="E323" s="10"/>
      <c r="F323" s="6">
        <f t="shared" ref="F323:G325" si="62">F324</f>
        <v>0</v>
      </c>
      <c r="G323" s="6">
        <f t="shared" si="62"/>
        <v>0</v>
      </c>
      <c r="H323" s="64" t="e">
        <f t="shared" si="58"/>
        <v>#DIV/0!</v>
      </c>
    </row>
    <row r="324" spans="1:11" ht="22.5" hidden="1" customHeight="1" x14ac:dyDescent="0.2">
      <c r="A324" s="4" t="s">
        <v>102</v>
      </c>
      <c r="B324" s="1">
        <v>11</v>
      </c>
      <c r="C324" s="1">
        <v>5</v>
      </c>
      <c r="D324" s="2" t="s">
        <v>103</v>
      </c>
      <c r="E324" s="3" t="s">
        <v>6</v>
      </c>
      <c r="F324" s="5">
        <f t="shared" si="62"/>
        <v>0</v>
      </c>
      <c r="G324" s="5">
        <f t="shared" si="62"/>
        <v>0</v>
      </c>
      <c r="H324" s="64" t="e">
        <f t="shared" si="58"/>
        <v>#DIV/0!</v>
      </c>
    </row>
    <row r="325" spans="1:11" ht="32.1" hidden="1" customHeight="1" x14ac:dyDescent="0.2">
      <c r="A325" s="4" t="s">
        <v>115</v>
      </c>
      <c r="B325" s="1">
        <v>11</v>
      </c>
      <c r="C325" s="1">
        <v>5</v>
      </c>
      <c r="D325" s="2" t="s">
        <v>103</v>
      </c>
      <c r="E325" s="3">
        <v>200</v>
      </c>
      <c r="F325" s="5">
        <f t="shared" si="62"/>
        <v>0</v>
      </c>
      <c r="G325" s="5">
        <f t="shared" si="62"/>
        <v>0</v>
      </c>
      <c r="H325" s="64" t="e">
        <f t="shared" si="58"/>
        <v>#DIV/0!</v>
      </c>
    </row>
    <row r="326" spans="1:11" ht="32.1" hidden="1" customHeight="1" x14ac:dyDescent="0.2">
      <c r="A326" s="4" t="s">
        <v>17</v>
      </c>
      <c r="B326" s="1">
        <v>11</v>
      </c>
      <c r="C326" s="1">
        <v>5</v>
      </c>
      <c r="D326" s="2" t="s">
        <v>103</v>
      </c>
      <c r="E326" s="3">
        <v>240</v>
      </c>
      <c r="F326" s="5"/>
      <c r="G326" s="5"/>
      <c r="H326" s="64" t="e">
        <f t="shared" ref="H326:H343" si="63">G326/F326</f>
        <v>#DIV/0!</v>
      </c>
    </row>
    <row r="327" spans="1:11" ht="15.95" customHeight="1" x14ac:dyDescent="0.2">
      <c r="A327" s="7" t="s">
        <v>175</v>
      </c>
      <c r="B327" s="8">
        <v>12</v>
      </c>
      <c r="C327" s="8"/>
      <c r="D327" s="9"/>
      <c r="E327" s="10"/>
      <c r="F327" s="6">
        <f t="shared" ref="F327:G329" si="64">F328</f>
        <v>3737.6</v>
      </c>
      <c r="G327" s="6">
        <f t="shared" si="64"/>
        <v>3733.9</v>
      </c>
      <c r="H327" s="64">
        <f t="shared" si="63"/>
        <v>0.99901005993150693</v>
      </c>
      <c r="I327" s="58">
        <v>3737535.5</v>
      </c>
    </row>
    <row r="328" spans="1:11" ht="15.95" customHeight="1" x14ac:dyDescent="0.2">
      <c r="A328" s="7" t="s">
        <v>176</v>
      </c>
      <c r="B328" s="8">
        <v>12</v>
      </c>
      <c r="C328" s="8">
        <v>2</v>
      </c>
      <c r="D328" s="9"/>
      <c r="E328" s="10"/>
      <c r="F328" s="6">
        <f t="shared" si="64"/>
        <v>3737.6</v>
      </c>
      <c r="G328" s="6">
        <f t="shared" si="64"/>
        <v>3733.9</v>
      </c>
      <c r="H328" s="64">
        <f t="shared" si="63"/>
        <v>0.99901005993150693</v>
      </c>
    </row>
    <row r="329" spans="1:11" ht="15.95" customHeight="1" x14ac:dyDescent="0.2">
      <c r="A329" s="4" t="s">
        <v>8</v>
      </c>
      <c r="B329" s="1">
        <v>12</v>
      </c>
      <c r="C329" s="1">
        <v>2</v>
      </c>
      <c r="D329" s="2" t="s">
        <v>9</v>
      </c>
      <c r="E329" s="3"/>
      <c r="F329" s="5">
        <f t="shared" si="64"/>
        <v>3737.6</v>
      </c>
      <c r="G329" s="5">
        <f t="shared" si="64"/>
        <v>3733.9</v>
      </c>
      <c r="H329" s="64">
        <f t="shared" si="63"/>
        <v>0.99901005993150693</v>
      </c>
    </row>
    <row r="330" spans="1:11" ht="32.1" customHeight="1" x14ac:dyDescent="0.2">
      <c r="A330" s="4" t="s">
        <v>177</v>
      </c>
      <c r="B330" s="1">
        <v>12</v>
      </c>
      <c r="C330" s="1">
        <v>2</v>
      </c>
      <c r="D330" s="2" t="s">
        <v>178</v>
      </c>
      <c r="E330" s="3"/>
      <c r="F330" s="5">
        <f>F331+F333+F335</f>
        <v>3737.6</v>
      </c>
      <c r="G330" s="5">
        <f>G331+G333+G335</f>
        <v>3733.9</v>
      </c>
      <c r="H330" s="64">
        <f t="shared" si="63"/>
        <v>0.99901005993150693</v>
      </c>
    </row>
    <row r="331" spans="1:11" ht="32.1" customHeight="1" x14ac:dyDescent="0.2">
      <c r="A331" s="4" t="s">
        <v>12</v>
      </c>
      <c r="B331" s="1">
        <v>12</v>
      </c>
      <c r="C331" s="1">
        <v>2</v>
      </c>
      <c r="D331" s="2" t="s">
        <v>178</v>
      </c>
      <c r="E331" s="3">
        <v>100</v>
      </c>
      <c r="F331" s="5">
        <f>F332</f>
        <v>1555.9</v>
      </c>
      <c r="G331" s="5">
        <f>G332</f>
        <v>1555.9</v>
      </c>
      <c r="H331" s="64">
        <f t="shared" si="63"/>
        <v>1</v>
      </c>
    </row>
    <row r="332" spans="1:11" ht="21.75" customHeight="1" x14ac:dyDescent="0.2">
      <c r="A332" s="4" t="s">
        <v>88</v>
      </c>
      <c r="B332" s="1">
        <v>12</v>
      </c>
      <c r="C332" s="1">
        <v>2</v>
      </c>
      <c r="D332" s="2" t="s">
        <v>178</v>
      </c>
      <c r="E332" s="3">
        <v>110</v>
      </c>
      <c r="F332" s="5">
        <v>1555.9</v>
      </c>
      <c r="G332" s="5">
        <v>1555.9</v>
      </c>
      <c r="H332" s="64">
        <f t="shared" si="63"/>
        <v>1</v>
      </c>
      <c r="I332" s="55">
        <v>1534600</v>
      </c>
      <c r="J332" s="55">
        <v>21238.5</v>
      </c>
      <c r="K332" s="55">
        <f>I332+J332</f>
        <v>1555838.5</v>
      </c>
    </row>
    <row r="333" spans="1:11" ht="32.1" customHeight="1" x14ac:dyDescent="0.2">
      <c r="A333" s="4" t="s">
        <v>115</v>
      </c>
      <c r="B333" s="1">
        <v>12</v>
      </c>
      <c r="C333" s="1">
        <v>2</v>
      </c>
      <c r="D333" s="2" t="s">
        <v>178</v>
      </c>
      <c r="E333" s="3">
        <v>200</v>
      </c>
      <c r="F333" s="5">
        <f>F334</f>
        <v>2181.1999999999998</v>
      </c>
      <c r="G333" s="5">
        <f>G334</f>
        <v>2177.5</v>
      </c>
      <c r="H333" s="64">
        <f t="shared" si="63"/>
        <v>0.99830368604437936</v>
      </c>
    </row>
    <row r="334" spans="1:11" ht="32.1" customHeight="1" x14ac:dyDescent="0.2">
      <c r="A334" s="4" t="s">
        <v>17</v>
      </c>
      <c r="B334" s="1">
        <v>12</v>
      </c>
      <c r="C334" s="1">
        <v>2</v>
      </c>
      <c r="D334" s="2" t="s">
        <v>178</v>
      </c>
      <c r="E334" s="3">
        <v>240</v>
      </c>
      <c r="F334" s="5">
        <v>2181.1999999999998</v>
      </c>
      <c r="G334" s="5">
        <v>2177.5</v>
      </c>
      <c r="H334" s="64">
        <f t="shared" si="63"/>
        <v>0.99830368604437936</v>
      </c>
      <c r="I334" s="55">
        <v>2181178.0299999998</v>
      </c>
      <c r="J334" s="55">
        <v>-3</v>
      </c>
      <c r="K334" s="55">
        <f>I334+J334</f>
        <v>2181175.0299999998</v>
      </c>
    </row>
    <row r="335" spans="1:11" ht="15.75" customHeight="1" x14ac:dyDescent="0.2">
      <c r="A335" s="4" t="s">
        <v>18</v>
      </c>
      <c r="B335" s="1">
        <v>12</v>
      </c>
      <c r="C335" s="1">
        <v>2</v>
      </c>
      <c r="D335" s="2" t="s">
        <v>178</v>
      </c>
      <c r="E335" s="3">
        <v>800</v>
      </c>
      <c r="F335" s="5">
        <f>F336</f>
        <v>0.5</v>
      </c>
      <c r="G335" s="5">
        <f>G336</f>
        <v>0.5</v>
      </c>
      <c r="H335" s="64">
        <f t="shared" si="63"/>
        <v>1</v>
      </c>
    </row>
    <row r="336" spans="1:11" ht="17.25" customHeight="1" x14ac:dyDescent="0.2">
      <c r="A336" s="4" t="s">
        <v>19</v>
      </c>
      <c r="B336" s="1">
        <v>12</v>
      </c>
      <c r="C336" s="1">
        <v>2</v>
      </c>
      <c r="D336" s="2" t="s">
        <v>178</v>
      </c>
      <c r="E336" s="3">
        <v>850</v>
      </c>
      <c r="F336" s="5">
        <v>0.5</v>
      </c>
      <c r="G336" s="5">
        <v>0.5</v>
      </c>
      <c r="H336" s="64">
        <f t="shared" si="63"/>
        <v>1</v>
      </c>
    </row>
    <row r="337" spans="1:8" ht="20.100000000000001" hidden="1" customHeight="1" x14ac:dyDescent="0.2">
      <c r="A337" s="7" t="s">
        <v>105</v>
      </c>
      <c r="B337" s="8">
        <v>99</v>
      </c>
      <c r="C337" s="8"/>
      <c r="D337" s="9" t="s">
        <v>6</v>
      </c>
      <c r="E337" s="10" t="s">
        <v>6</v>
      </c>
      <c r="F337" s="5">
        <f t="shared" ref="F337:G341" si="65">F338</f>
        <v>0</v>
      </c>
      <c r="G337" s="5">
        <f t="shared" si="65"/>
        <v>0</v>
      </c>
      <c r="H337" s="64">
        <v>0</v>
      </c>
    </row>
    <row r="338" spans="1:8" ht="20.100000000000001" hidden="1" customHeight="1" x14ac:dyDescent="0.2">
      <c r="A338" s="4" t="s">
        <v>105</v>
      </c>
      <c r="B338" s="1">
        <v>99</v>
      </c>
      <c r="C338" s="1">
        <v>99</v>
      </c>
      <c r="D338" s="2"/>
      <c r="E338" s="3"/>
      <c r="F338" s="5">
        <f t="shared" si="65"/>
        <v>0</v>
      </c>
      <c r="G338" s="5">
        <f t="shared" si="65"/>
        <v>0</v>
      </c>
      <c r="H338" s="64">
        <v>0</v>
      </c>
    </row>
    <row r="339" spans="1:8" ht="20.100000000000001" hidden="1" customHeight="1" x14ac:dyDescent="0.2">
      <c r="A339" s="4" t="s">
        <v>8</v>
      </c>
      <c r="B339" s="1">
        <v>99</v>
      </c>
      <c r="C339" s="1">
        <v>99</v>
      </c>
      <c r="D339" s="2" t="s">
        <v>9</v>
      </c>
      <c r="E339" s="3"/>
      <c r="F339" s="5">
        <f t="shared" si="65"/>
        <v>0</v>
      </c>
      <c r="G339" s="5">
        <f t="shared" si="65"/>
        <v>0</v>
      </c>
      <c r="H339" s="64">
        <v>0</v>
      </c>
    </row>
    <row r="340" spans="1:8" ht="20.100000000000001" hidden="1" customHeight="1" x14ac:dyDescent="0.2">
      <c r="A340" s="4" t="s">
        <v>105</v>
      </c>
      <c r="B340" s="1">
        <v>99</v>
      </c>
      <c r="C340" s="1">
        <v>99</v>
      </c>
      <c r="D340" s="2" t="s">
        <v>106</v>
      </c>
      <c r="E340" s="3"/>
      <c r="F340" s="5">
        <f t="shared" si="65"/>
        <v>0</v>
      </c>
      <c r="G340" s="5">
        <f t="shared" si="65"/>
        <v>0</v>
      </c>
      <c r="H340" s="64">
        <v>0</v>
      </c>
    </row>
    <row r="341" spans="1:8" ht="20.100000000000001" hidden="1" customHeight="1" x14ac:dyDescent="0.2">
      <c r="A341" s="4" t="s">
        <v>105</v>
      </c>
      <c r="B341" s="1">
        <v>99</v>
      </c>
      <c r="C341" s="1">
        <v>99</v>
      </c>
      <c r="D341" s="2" t="s">
        <v>106</v>
      </c>
      <c r="E341" s="3">
        <v>900</v>
      </c>
      <c r="F341" s="5">
        <f t="shared" si="65"/>
        <v>0</v>
      </c>
      <c r="G341" s="5">
        <f t="shared" si="65"/>
        <v>0</v>
      </c>
      <c r="H341" s="64">
        <v>0</v>
      </c>
    </row>
    <row r="342" spans="1:8" ht="20.100000000000001" hidden="1" customHeight="1" x14ac:dyDescent="0.2">
      <c r="A342" s="4" t="s">
        <v>105</v>
      </c>
      <c r="B342" s="1">
        <v>99</v>
      </c>
      <c r="C342" s="1">
        <v>99</v>
      </c>
      <c r="D342" s="2" t="s">
        <v>106</v>
      </c>
      <c r="E342" s="3">
        <v>990</v>
      </c>
      <c r="F342" s="5">
        <v>0</v>
      </c>
      <c r="G342" s="5">
        <v>0</v>
      </c>
      <c r="H342" s="64">
        <v>0</v>
      </c>
    </row>
    <row r="343" spans="1:8" ht="15.75" x14ac:dyDescent="0.25">
      <c r="A343" s="42" t="s">
        <v>107</v>
      </c>
      <c r="B343" s="42"/>
      <c r="C343" s="42"/>
      <c r="D343" s="43"/>
      <c r="E343" s="14"/>
      <c r="F343" s="11">
        <f>F5+F78+F85+F101+F149+F235+F246+F295+F302+F327+F337</f>
        <v>215922.71</v>
      </c>
      <c r="G343" s="11">
        <f>G5+G78+G85+G101+G149+G235+G246+G295+G302+G327+G337</f>
        <v>175082.41</v>
      </c>
      <c r="H343" s="64">
        <f t="shared" si="63"/>
        <v>0.81085685706704969</v>
      </c>
    </row>
    <row r="344" spans="1:8" ht="15.75" x14ac:dyDescent="0.25">
      <c r="A344" s="21"/>
    </row>
    <row r="345" spans="1:8" ht="15.75" x14ac:dyDescent="0.25">
      <c r="A345" s="21"/>
    </row>
    <row r="346" spans="1:8" ht="15" x14ac:dyDescent="0.2">
      <c r="A346" s="22"/>
    </row>
    <row r="347" spans="1:8" ht="15" x14ac:dyDescent="0.2">
      <c r="A347" s="23"/>
    </row>
    <row r="348" spans="1:8" ht="15" x14ac:dyDescent="0.2">
      <c r="A348" s="22"/>
    </row>
    <row r="516" spans="3:3" x14ac:dyDescent="0.2">
      <c r="C516" s="16">
        <v>414</v>
      </c>
    </row>
    <row r="633" spans="4:4" ht="15.75" x14ac:dyDescent="0.25">
      <c r="D633" s="24" t="s">
        <v>205</v>
      </c>
    </row>
  </sheetData>
  <mergeCells count="1">
    <mergeCell ref="A1:H1"/>
  </mergeCells>
  <printOptions horizontalCentered="1"/>
  <pageMargins left="0.39370078740157483" right="0.39370078740157483" top="0.19685039370078741" bottom="0.19685039370078741" header="0.51181102362204722" footer="0.51181102362204722"/>
  <pageSetup paperSize="9" scale="66" fitToHeight="6" orientation="portrait" r:id="rId1"/>
  <headerFooter alignWithMargins="0">
    <oddFooter>Страница &amp;P из &amp;N</oddFooter>
  </headerFooter>
  <ignoredErrors>
    <ignoredError sqref="F28:G28 F65:G65 F80:G80 F316:G316 F54 F204:G204 F237 F318:G318 F323:G331 G225:G226 G237 F136:G136 G228:G22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4"/>
  <sheetViews>
    <sheetView showGridLines="0" tabSelected="1" view="pageBreakPreview" topLeftCell="A50" zoomScaleNormal="100" zoomScaleSheetLayoutView="100" workbookViewId="0">
      <selection activeCell="G8" sqref="G8"/>
    </sheetView>
  </sheetViews>
  <sheetFormatPr defaultColWidth="9.140625" defaultRowHeight="12.75" x14ac:dyDescent="0.2"/>
  <cols>
    <col min="1" max="1" width="62.5703125" style="132" customWidth="1"/>
    <col min="2" max="2" width="16" style="163" customWidth="1"/>
    <col min="3" max="3" width="6.42578125" style="132" customWidth="1"/>
    <col min="4" max="4" width="5" style="132" customWidth="1"/>
    <col min="5" max="5" width="6" style="132" customWidth="1"/>
    <col min="6" max="6" width="15.7109375" style="167" customWidth="1"/>
    <col min="7" max="7" width="12.7109375" style="167" customWidth="1"/>
    <col min="8" max="8" width="13.85546875" style="132" customWidth="1"/>
    <col min="9" max="9" width="9.140625" style="131" hidden="1" customWidth="1"/>
    <col min="10" max="10" width="12.85546875" style="132" hidden="1" customWidth="1"/>
    <col min="11" max="11" width="11.42578125" style="132" hidden="1" customWidth="1"/>
    <col min="12" max="12" width="6.85546875" style="132" customWidth="1"/>
    <col min="13" max="245" width="9.140625" style="132" customWidth="1"/>
    <col min="246" max="16384" width="9.140625" style="132"/>
  </cols>
  <sheetData>
    <row r="1" spans="1:11" ht="36" customHeight="1" x14ac:dyDescent="0.2">
      <c r="A1" s="176" t="s">
        <v>421</v>
      </c>
      <c r="B1" s="176"/>
      <c r="C1" s="176"/>
      <c r="D1" s="176"/>
      <c r="E1" s="176"/>
      <c r="F1" s="176"/>
      <c r="G1" s="176"/>
      <c r="H1" s="176"/>
    </row>
    <row r="2" spans="1:11" ht="14.25" customHeight="1" x14ac:dyDescent="0.2">
      <c r="A2" s="133"/>
      <c r="B2" s="134"/>
      <c r="C2" s="133"/>
      <c r="D2" s="133"/>
      <c r="E2" s="133"/>
      <c r="F2" s="133"/>
      <c r="G2" s="133"/>
      <c r="H2" s="135" t="s">
        <v>110</v>
      </c>
    </row>
    <row r="3" spans="1:11" ht="54.75" customHeight="1" x14ac:dyDescent="0.2">
      <c r="A3" s="136" t="s">
        <v>0</v>
      </c>
      <c r="B3" s="136" t="s">
        <v>3</v>
      </c>
      <c r="C3" s="136" t="s">
        <v>4</v>
      </c>
      <c r="D3" s="136" t="s">
        <v>1</v>
      </c>
      <c r="E3" s="136" t="s">
        <v>2</v>
      </c>
      <c r="F3" s="63" t="s">
        <v>321</v>
      </c>
      <c r="G3" s="63" t="s">
        <v>322</v>
      </c>
      <c r="H3" s="66" t="s">
        <v>320</v>
      </c>
    </row>
    <row r="4" spans="1:11" s="143" customFormat="1" ht="63" x14ac:dyDescent="0.2">
      <c r="A4" s="137" t="s">
        <v>396</v>
      </c>
      <c r="B4" s="9" t="s">
        <v>45</v>
      </c>
      <c r="C4" s="138" t="s">
        <v>6</v>
      </c>
      <c r="D4" s="139"/>
      <c r="E4" s="139"/>
      <c r="F4" s="140">
        <f>F5</f>
        <v>43</v>
      </c>
      <c r="G4" s="140">
        <f>G5</f>
        <v>17.899999999999999</v>
      </c>
      <c r="H4" s="166">
        <f>G4/F4</f>
        <v>0.41627906976744183</v>
      </c>
      <c r="I4" s="141"/>
      <c r="J4" s="142"/>
      <c r="K4" s="142"/>
    </row>
    <row r="5" spans="1:11" s="143" customFormat="1" ht="52.5" customHeight="1" x14ac:dyDescent="0.2">
      <c r="A5" s="7" t="s">
        <v>397</v>
      </c>
      <c r="B5" s="9" t="s">
        <v>46</v>
      </c>
      <c r="C5" s="138" t="s">
        <v>6</v>
      </c>
      <c r="D5" s="139"/>
      <c r="E5" s="139"/>
      <c r="F5" s="140">
        <f>F6</f>
        <v>43</v>
      </c>
      <c r="G5" s="140">
        <f t="shared" ref="F5:G6" si="0">G6</f>
        <v>17.899999999999999</v>
      </c>
      <c r="H5" s="166">
        <f t="shared" ref="H5:H66" si="1">G5/F5</f>
        <v>0.41627906976744183</v>
      </c>
      <c r="I5" s="141"/>
      <c r="J5" s="142"/>
      <c r="K5" s="142"/>
    </row>
    <row r="6" spans="1:11" s="143" customFormat="1" ht="31.5" x14ac:dyDescent="0.2">
      <c r="A6" s="4" t="s">
        <v>115</v>
      </c>
      <c r="B6" s="2" t="s">
        <v>46</v>
      </c>
      <c r="C6" s="144">
        <v>200</v>
      </c>
      <c r="D6" s="145"/>
      <c r="E6" s="145"/>
      <c r="F6" s="146">
        <f t="shared" si="0"/>
        <v>43</v>
      </c>
      <c r="G6" s="146">
        <f t="shared" si="0"/>
        <v>17.899999999999999</v>
      </c>
      <c r="H6" s="166">
        <f t="shared" si="1"/>
        <v>0.41627906976744183</v>
      </c>
      <c r="I6" s="141"/>
      <c r="J6" s="142"/>
      <c r="K6" s="142"/>
    </row>
    <row r="7" spans="1:11" s="143" customFormat="1" ht="31.5" x14ac:dyDescent="0.2">
      <c r="A7" s="4" t="s">
        <v>17</v>
      </c>
      <c r="B7" s="2" t="s">
        <v>46</v>
      </c>
      <c r="C7" s="144">
        <v>240</v>
      </c>
      <c r="D7" s="145">
        <v>3</v>
      </c>
      <c r="E7" s="145">
        <v>10</v>
      </c>
      <c r="F7" s="146">
        <f>'Приложение 2'!F90</f>
        <v>43</v>
      </c>
      <c r="G7" s="146">
        <f>'Приложение 2'!G90</f>
        <v>17.899999999999999</v>
      </c>
      <c r="H7" s="166">
        <f t="shared" si="1"/>
        <v>0.41627906976744183</v>
      </c>
      <c r="I7" s="141"/>
      <c r="J7" s="142"/>
      <c r="K7" s="147">
        <f>J7+I7</f>
        <v>0</v>
      </c>
    </row>
    <row r="8" spans="1:11" s="150" customFormat="1" ht="47.25" x14ac:dyDescent="0.2">
      <c r="A8" s="7" t="s">
        <v>398</v>
      </c>
      <c r="B8" s="9" t="s">
        <v>54</v>
      </c>
      <c r="C8" s="10"/>
      <c r="D8" s="8"/>
      <c r="E8" s="8"/>
      <c r="F8" s="6">
        <f>F12+F9+F18</f>
        <v>49375.799999999996</v>
      </c>
      <c r="G8" s="6">
        <f>G12+G9+G18</f>
        <v>44480.2</v>
      </c>
      <c r="H8" s="166">
        <f t="shared" si="1"/>
        <v>0.90085021407248089</v>
      </c>
      <c r="I8" s="148"/>
      <c r="J8" s="149"/>
      <c r="K8" s="147">
        <f t="shared" ref="K8:K87" si="2">J8+I8</f>
        <v>0</v>
      </c>
    </row>
    <row r="9" spans="1:11" s="150" customFormat="1" ht="126" x14ac:dyDescent="0.2">
      <c r="A9" s="7" t="s">
        <v>203</v>
      </c>
      <c r="B9" s="9" t="s">
        <v>190</v>
      </c>
      <c r="C9" s="10"/>
      <c r="D9" s="8"/>
      <c r="E9" s="8"/>
      <c r="F9" s="6">
        <f>F10</f>
        <v>36000</v>
      </c>
      <c r="G9" s="6">
        <f t="shared" ref="G9:G10" si="3">G10</f>
        <v>31657.599999999999</v>
      </c>
      <c r="H9" s="166">
        <f t="shared" si="1"/>
        <v>0.8793777777777777</v>
      </c>
      <c r="I9" s="148"/>
      <c r="J9" s="149"/>
      <c r="K9" s="151"/>
    </row>
    <row r="10" spans="1:11" s="150" customFormat="1" ht="31.5" x14ac:dyDescent="0.2">
      <c r="A10" s="4" t="s">
        <v>115</v>
      </c>
      <c r="B10" s="2" t="s">
        <v>190</v>
      </c>
      <c r="C10" s="3">
        <v>200</v>
      </c>
      <c r="D10" s="1"/>
      <c r="E10" s="1"/>
      <c r="F10" s="5">
        <f>F11</f>
        <v>36000</v>
      </c>
      <c r="G10" s="5">
        <f t="shared" si="3"/>
        <v>31657.599999999999</v>
      </c>
      <c r="H10" s="166">
        <f t="shared" si="1"/>
        <v>0.8793777777777777</v>
      </c>
      <c r="I10" s="148"/>
      <c r="J10" s="149"/>
      <c r="K10" s="147"/>
    </row>
    <row r="11" spans="1:11" s="150" customFormat="1" ht="31.5" x14ac:dyDescent="0.2">
      <c r="A11" s="4" t="s">
        <v>17</v>
      </c>
      <c r="B11" s="2" t="s">
        <v>190</v>
      </c>
      <c r="C11" s="3">
        <v>240</v>
      </c>
      <c r="D11" s="1">
        <v>4</v>
      </c>
      <c r="E11" s="1">
        <v>9</v>
      </c>
      <c r="F11" s="5">
        <f>'Приложение 2'!F106</f>
        <v>36000</v>
      </c>
      <c r="G11" s="5">
        <f>'Приложение 2'!G106</f>
        <v>31657.599999999999</v>
      </c>
      <c r="H11" s="166">
        <f t="shared" si="1"/>
        <v>0.8793777777777777</v>
      </c>
      <c r="I11" s="148"/>
      <c r="J11" s="149"/>
      <c r="K11" s="147"/>
    </row>
    <row r="12" spans="1:11" s="150" customFormat="1" ht="47.25" x14ac:dyDescent="0.2">
      <c r="A12" s="7" t="str">
        <f>'[1]Приложение 3'!A98</f>
        <v xml:space="preserve">Основное мероприятие: Обеспечение безопасности дорожного движения на территории рабочем поселке Линево Искитимского района Новосибирской области </v>
      </c>
      <c r="B12" s="9" t="s">
        <v>55</v>
      </c>
      <c r="C12" s="10"/>
      <c r="D12" s="8"/>
      <c r="E12" s="8"/>
      <c r="F12" s="6">
        <f>F13</f>
        <v>13012.2</v>
      </c>
      <c r="G12" s="6">
        <f t="shared" ref="F12:G14" si="4">G13</f>
        <v>12502.8</v>
      </c>
      <c r="H12" s="166">
        <f t="shared" si="1"/>
        <v>0.96085212339189363</v>
      </c>
      <c r="I12" s="148"/>
      <c r="J12" s="149"/>
      <c r="K12" s="147">
        <f t="shared" si="2"/>
        <v>0</v>
      </c>
    </row>
    <row r="13" spans="1:11" s="150" customFormat="1" ht="47.25" x14ac:dyDescent="0.2">
      <c r="A13" s="7" t="str">
        <f>'[1]Приложение 3'!A99</f>
        <v>Реализация мероприятий по обеспечению безопасности дорожного движения на территории рабочем поселке Линево Искитимского района Новосибирской области</v>
      </c>
      <c r="B13" s="9" t="s">
        <v>56</v>
      </c>
      <c r="C13" s="10"/>
      <c r="D13" s="8"/>
      <c r="E13" s="8"/>
      <c r="F13" s="6">
        <f>F14+F16</f>
        <v>13012.2</v>
      </c>
      <c r="G13" s="6">
        <f t="shared" ref="G13" si="5">G14+G16</f>
        <v>12502.8</v>
      </c>
      <c r="H13" s="166">
        <f t="shared" si="1"/>
        <v>0.96085212339189363</v>
      </c>
      <c r="I13" s="148"/>
      <c r="J13" s="149"/>
      <c r="K13" s="147">
        <f t="shared" si="2"/>
        <v>0</v>
      </c>
    </row>
    <row r="14" spans="1:11" ht="31.5" x14ac:dyDescent="0.2">
      <c r="A14" s="4" t="s">
        <v>115</v>
      </c>
      <c r="B14" s="2" t="s">
        <v>56</v>
      </c>
      <c r="C14" s="3">
        <v>200</v>
      </c>
      <c r="D14" s="1"/>
      <c r="E14" s="1"/>
      <c r="F14" s="5">
        <f t="shared" si="4"/>
        <v>13012.2</v>
      </c>
      <c r="G14" s="5">
        <f t="shared" si="4"/>
        <v>12502.8</v>
      </c>
      <c r="H14" s="166">
        <f t="shared" si="1"/>
        <v>0.96085212339189363</v>
      </c>
      <c r="I14" s="152"/>
      <c r="J14" s="153"/>
      <c r="K14" s="147">
        <f t="shared" si="2"/>
        <v>0</v>
      </c>
    </row>
    <row r="15" spans="1:11" ht="31.5" x14ac:dyDescent="0.2">
      <c r="A15" s="4" t="s">
        <v>17</v>
      </c>
      <c r="B15" s="2" t="s">
        <v>56</v>
      </c>
      <c r="C15" s="3">
        <v>240</v>
      </c>
      <c r="D15" s="1">
        <v>4</v>
      </c>
      <c r="E15" s="1">
        <v>9</v>
      </c>
      <c r="F15" s="5">
        <f>'Приложение 2'!F113</f>
        <v>13012.2</v>
      </c>
      <c r="G15" s="5">
        <f>'Приложение 2'!G113</f>
        <v>12502.8</v>
      </c>
      <c r="H15" s="166">
        <f t="shared" si="1"/>
        <v>0.96085212339189363</v>
      </c>
      <c r="I15" s="152">
        <v>131.30000000000001</v>
      </c>
      <c r="J15" s="153">
        <v>6881.3</v>
      </c>
      <c r="K15" s="147">
        <f t="shared" si="2"/>
        <v>7012.6</v>
      </c>
    </row>
    <row r="16" spans="1:11" ht="15.75" hidden="1" x14ac:dyDescent="0.2">
      <c r="A16" s="4" t="s">
        <v>129</v>
      </c>
      <c r="B16" s="2" t="s">
        <v>56</v>
      </c>
      <c r="C16" s="3">
        <v>400</v>
      </c>
      <c r="D16" s="1"/>
      <c r="E16" s="1"/>
      <c r="F16" s="5">
        <f>F17</f>
        <v>0</v>
      </c>
      <c r="G16" s="5">
        <f t="shared" ref="G16" si="6">G17</f>
        <v>0</v>
      </c>
      <c r="H16" s="166" t="e">
        <f t="shared" si="1"/>
        <v>#DIV/0!</v>
      </c>
      <c r="I16" s="152"/>
      <c r="J16" s="153"/>
      <c r="K16" s="147"/>
    </row>
    <row r="17" spans="1:11" ht="15.75" hidden="1" x14ac:dyDescent="0.2">
      <c r="A17" s="4" t="s">
        <v>18</v>
      </c>
      <c r="B17" s="2" t="s">
        <v>56</v>
      </c>
      <c r="C17" s="3">
        <v>410</v>
      </c>
      <c r="D17" s="1">
        <v>4</v>
      </c>
      <c r="E17" s="1">
        <v>9</v>
      </c>
      <c r="F17" s="5">
        <v>0</v>
      </c>
      <c r="G17" s="5">
        <f>'[1]Приложение 3'!G103</f>
        <v>0</v>
      </c>
      <c r="H17" s="166" t="e">
        <f t="shared" si="1"/>
        <v>#DIV/0!</v>
      </c>
      <c r="I17" s="152"/>
      <c r="J17" s="153"/>
      <c r="K17" s="147"/>
    </row>
    <row r="18" spans="1:11" ht="126" x14ac:dyDescent="0.2">
      <c r="A18" s="12" t="s">
        <v>204</v>
      </c>
      <c r="B18" s="9" t="s">
        <v>191</v>
      </c>
      <c r="C18" s="3"/>
      <c r="D18" s="1"/>
      <c r="E18" s="1"/>
      <c r="F18" s="5">
        <f>F19</f>
        <v>363.6</v>
      </c>
      <c r="G18" s="5">
        <f>G19</f>
        <v>319.8</v>
      </c>
      <c r="H18" s="166">
        <f t="shared" si="1"/>
        <v>0.87953795379537947</v>
      </c>
      <c r="I18" s="152"/>
      <c r="J18" s="153"/>
      <c r="K18" s="147"/>
    </row>
    <row r="19" spans="1:11" ht="31.5" x14ac:dyDescent="0.2">
      <c r="A19" s="4" t="s">
        <v>184</v>
      </c>
      <c r="B19" s="2" t="s">
        <v>191</v>
      </c>
      <c r="C19" s="3">
        <v>200</v>
      </c>
      <c r="D19" s="1"/>
      <c r="E19" s="1"/>
      <c r="F19" s="5">
        <f>F20</f>
        <v>363.6</v>
      </c>
      <c r="G19" s="5">
        <f t="shared" ref="G19" si="7">G20</f>
        <v>319.8</v>
      </c>
      <c r="H19" s="166">
        <f t="shared" si="1"/>
        <v>0.87953795379537947</v>
      </c>
      <c r="I19" s="152"/>
      <c r="J19" s="153"/>
      <c r="K19" s="147"/>
    </row>
    <row r="20" spans="1:11" ht="31.5" x14ac:dyDescent="0.2">
      <c r="A20" s="4" t="s">
        <v>17</v>
      </c>
      <c r="B20" s="2" t="s">
        <v>191</v>
      </c>
      <c r="C20" s="3">
        <v>240</v>
      </c>
      <c r="D20" s="1">
        <v>4</v>
      </c>
      <c r="E20" s="1">
        <v>9</v>
      </c>
      <c r="F20" s="5">
        <f>'Приложение 2'!F109</f>
        <v>363.6</v>
      </c>
      <c r="G20" s="5">
        <f>'Приложение 2'!G109</f>
        <v>319.8</v>
      </c>
      <c r="H20" s="166">
        <f t="shared" si="1"/>
        <v>0.87953795379537947</v>
      </c>
      <c r="I20" s="152"/>
      <c r="J20" s="153"/>
      <c r="K20" s="147"/>
    </row>
    <row r="21" spans="1:11" ht="47.25" x14ac:dyDescent="0.2">
      <c r="A21" s="7" t="s">
        <v>399</v>
      </c>
      <c r="B21" s="9" t="s">
        <v>145</v>
      </c>
      <c r="C21" s="10"/>
      <c r="D21" s="8"/>
      <c r="E21" s="8"/>
      <c r="F21" s="6">
        <f>F22+F29+F32</f>
        <v>9691.2999999999993</v>
      </c>
      <c r="G21" s="6">
        <f>G22+G29+G32</f>
        <v>9433</v>
      </c>
      <c r="H21" s="166">
        <f t="shared" si="1"/>
        <v>0.97334722895793147</v>
      </c>
      <c r="I21" s="152"/>
      <c r="J21" s="153"/>
      <c r="K21" s="147">
        <f t="shared" si="2"/>
        <v>0</v>
      </c>
    </row>
    <row r="22" spans="1:11" ht="78.75" x14ac:dyDescent="0.2">
      <c r="A22" s="7" t="s">
        <v>143</v>
      </c>
      <c r="B22" s="9" t="s">
        <v>144</v>
      </c>
      <c r="C22" s="10"/>
      <c r="D22" s="8"/>
      <c r="E22" s="8"/>
      <c r="F22" s="6">
        <f>F23+F25+F27</f>
        <v>9691.2999999999993</v>
      </c>
      <c r="G22" s="6">
        <f>G23+G25+G27</f>
        <v>9433</v>
      </c>
      <c r="H22" s="166">
        <f t="shared" si="1"/>
        <v>0.97334722895793147</v>
      </c>
      <c r="I22" s="152"/>
      <c r="J22" s="153"/>
      <c r="K22" s="147">
        <f t="shared" si="2"/>
        <v>0</v>
      </c>
    </row>
    <row r="23" spans="1:11" ht="31.5" x14ac:dyDescent="0.2">
      <c r="A23" s="4" t="s">
        <v>115</v>
      </c>
      <c r="B23" s="2" t="s">
        <v>144</v>
      </c>
      <c r="C23" s="3">
        <v>200</v>
      </c>
      <c r="D23" s="1"/>
      <c r="E23" s="1"/>
      <c r="F23" s="5">
        <f>F24</f>
        <v>5923.4</v>
      </c>
      <c r="G23" s="5">
        <f t="shared" ref="G23" si="8">G24</f>
        <v>5665.1</v>
      </c>
      <c r="H23" s="166">
        <f t="shared" si="1"/>
        <v>0.95639328763885623</v>
      </c>
      <c r="I23" s="152"/>
      <c r="J23" s="153"/>
      <c r="K23" s="147">
        <f t="shared" si="2"/>
        <v>0</v>
      </c>
    </row>
    <row r="24" spans="1:11" ht="31.5" x14ac:dyDescent="0.2">
      <c r="A24" s="4" t="s">
        <v>17</v>
      </c>
      <c r="B24" s="2" t="s">
        <v>144</v>
      </c>
      <c r="C24" s="3">
        <v>240</v>
      </c>
      <c r="D24" s="1">
        <v>5</v>
      </c>
      <c r="E24" s="1">
        <v>2</v>
      </c>
      <c r="F24" s="5">
        <f>'Приложение 2'!F165</f>
        <v>5923.4</v>
      </c>
      <c r="G24" s="5">
        <f>'Приложение 2'!G165</f>
        <v>5665.1</v>
      </c>
      <c r="H24" s="166">
        <f t="shared" si="1"/>
        <v>0.95639328763885623</v>
      </c>
      <c r="I24" s="154">
        <v>3380</v>
      </c>
      <c r="J24" s="153">
        <v>5059.8999999999996</v>
      </c>
      <c r="K24" s="147">
        <f t="shared" si="2"/>
        <v>8439.9</v>
      </c>
    </row>
    <row r="25" spans="1:11" ht="31.5" x14ac:dyDescent="0.2">
      <c r="A25" s="4" t="s">
        <v>128</v>
      </c>
      <c r="B25" s="2" t="s">
        <v>144</v>
      </c>
      <c r="C25" s="3">
        <v>400</v>
      </c>
      <c r="D25" s="1"/>
      <c r="E25" s="1"/>
      <c r="F25" s="5">
        <f>F26</f>
        <v>61.1</v>
      </c>
      <c r="G25" s="5">
        <f t="shared" ref="G25" si="9">G26</f>
        <v>61.1</v>
      </c>
      <c r="H25" s="166">
        <f t="shared" si="1"/>
        <v>1</v>
      </c>
      <c r="I25" s="152"/>
      <c r="J25" s="153"/>
      <c r="K25" s="147">
        <f t="shared" si="2"/>
        <v>0</v>
      </c>
    </row>
    <row r="26" spans="1:11" ht="15.75" x14ac:dyDescent="0.2">
      <c r="A26" s="4" t="s">
        <v>129</v>
      </c>
      <c r="B26" s="2" t="s">
        <v>144</v>
      </c>
      <c r="C26" s="3">
        <v>410</v>
      </c>
      <c r="D26" s="1">
        <v>5</v>
      </c>
      <c r="E26" s="1">
        <v>2</v>
      </c>
      <c r="F26" s="5">
        <f>'Приложение 2'!F167</f>
        <v>61.1</v>
      </c>
      <c r="G26" s="5">
        <f>'Приложение 2'!G167</f>
        <v>61.1</v>
      </c>
      <c r="H26" s="166">
        <f t="shared" si="1"/>
        <v>1</v>
      </c>
      <c r="I26" s="152"/>
      <c r="J26" s="153"/>
      <c r="K26" s="147">
        <f t="shared" si="2"/>
        <v>0</v>
      </c>
    </row>
    <row r="27" spans="1:11" ht="15.75" x14ac:dyDescent="0.2">
      <c r="A27" s="4" t="s">
        <v>18</v>
      </c>
      <c r="B27" s="1" t="s">
        <v>144</v>
      </c>
      <c r="C27" s="1" t="s">
        <v>179</v>
      </c>
      <c r="D27" s="2"/>
      <c r="E27" s="3"/>
      <c r="F27" s="5">
        <f>F28</f>
        <v>3706.8</v>
      </c>
      <c r="G27" s="5">
        <f t="shared" ref="G27" si="10">G28</f>
        <v>3706.8</v>
      </c>
      <c r="H27" s="166">
        <f t="shared" si="1"/>
        <v>1</v>
      </c>
      <c r="I27" s="152"/>
      <c r="J27" s="153"/>
      <c r="K27" s="147">
        <f t="shared" si="2"/>
        <v>0</v>
      </c>
    </row>
    <row r="28" spans="1:11" ht="47.25" x14ac:dyDescent="0.2">
      <c r="A28" s="4" t="s">
        <v>136</v>
      </c>
      <c r="B28" s="1" t="s">
        <v>144</v>
      </c>
      <c r="C28" s="1" t="s">
        <v>180</v>
      </c>
      <c r="D28" s="1">
        <v>5</v>
      </c>
      <c r="E28" s="1">
        <v>2</v>
      </c>
      <c r="F28" s="5">
        <f>'Приложение 2'!F169</f>
        <v>3706.8</v>
      </c>
      <c r="G28" s="5">
        <f>'Приложение 2'!G169</f>
        <v>3706.8</v>
      </c>
      <c r="H28" s="166">
        <f t="shared" si="1"/>
        <v>1</v>
      </c>
      <c r="I28" s="154">
        <v>10000</v>
      </c>
      <c r="J28" s="153">
        <v>7422</v>
      </c>
      <c r="K28" s="147">
        <f t="shared" si="2"/>
        <v>17422</v>
      </c>
    </row>
    <row r="29" spans="1:11" s="150" customFormat="1" ht="94.5" hidden="1" x14ac:dyDescent="0.2">
      <c r="A29" s="4" t="s">
        <v>199</v>
      </c>
      <c r="B29" s="9" t="s">
        <v>192</v>
      </c>
      <c r="C29" s="8"/>
      <c r="D29" s="8"/>
      <c r="E29" s="8"/>
      <c r="F29" s="6">
        <f>F30</f>
        <v>0</v>
      </c>
      <c r="G29" s="6">
        <f t="shared" ref="G29:G30" si="11">G30</f>
        <v>0</v>
      </c>
      <c r="H29" s="166" t="e">
        <f t="shared" si="1"/>
        <v>#DIV/0!</v>
      </c>
      <c r="I29" s="155"/>
      <c r="J29" s="149"/>
      <c r="K29" s="151"/>
    </row>
    <row r="30" spans="1:11" ht="15.75" hidden="1" x14ac:dyDescent="0.2">
      <c r="A30" s="4" t="s">
        <v>18</v>
      </c>
      <c r="B30" s="2" t="s">
        <v>192</v>
      </c>
      <c r="C30" s="1" t="s">
        <v>179</v>
      </c>
      <c r="D30" s="1"/>
      <c r="E30" s="1"/>
      <c r="F30" s="5">
        <f>F31</f>
        <v>0</v>
      </c>
      <c r="G30" s="5">
        <f t="shared" si="11"/>
        <v>0</v>
      </c>
      <c r="H30" s="166" t="e">
        <f t="shared" si="1"/>
        <v>#DIV/0!</v>
      </c>
      <c r="I30" s="154"/>
      <c r="J30" s="153"/>
      <c r="K30" s="147"/>
    </row>
    <row r="31" spans="1:11" ht="47.25" hidden="1" x14ac:dyDescent="0.2">
      <c r="A31" s="4" t="s">
        <v>136</v>
      </c>
      <c r="B31" s="2" t="s">
        <v>192</v>
      </c>
      <c r="C31" s="1" t="s">
        <v>180</v>
      </c>
      <c r="D31" s="1">
        <v>5</v>
      </c>
      <c r="E31" s="1">
        <v>2</v>
      </c>
      <c r="F31" s="5">
        <v>0</v>
      </c>
      <c r="G31" s="5">
        <v>0</v>
      </c>
      <c r="H31" s="166" t="e">
        <f t="shared" si="1"/>
        <v>#DIV/0!</v>
      </c>
      <c r="I31" s="154"/>
      <c r="J31" s="153"/>
      <c r="K31" s="147"/>
    </row>
    <row r="32" spans="1:11" s="150" customFormat="1" ht="94.5" hidden="1" x14ac:dyDescent="0.2">
      <c r="A32" s="4" t="s">
        <v>200</v>
      </c>
      <c r="B32" s="9" t="s">
        <v>193</v>
      </c>
      <c r="C32" s="8"/>
      <c r="D32" s="8"/>
      <c r="E32" s="8"/>
      <c r="F32" s="6">
        <f>F33</f>
        <v>0</v>
      </c>
      <c r="G32" s="6">
        <f t="shared" ref="G32:G33" si="12">G33</f>
        <v>0</v>
      </c>
      <c r="H32" s="166" t="e">
        <f t="shared" si="1"/>
        <v>#DIV/0!</v>
      </c>
      <c r="I32" s="155"/>
      <c r="J32" s="149"/>
      <c r="K32" s="151"/>
    </row>
    <row r="33" spans="1:11" ht="15.75" hidden="1" x14ac:dyDescent="0.2">
      <c r="A33" s="4" t="s">
        <v>18</v>
      </c>
      <c r="B33" s="2" t="s">
        <v>193</v>
      </c>
      <c r="C33" s="1" t="s">
        <v>179</v>
      </c>
      <c r="D33" s="1"/>
      <c r="E33" s="1"/>
      <c r="F33" s="5">
        <f>F34</f>
        <v>0</v>
      </c>
      <c r="G33" s="5">
        <f t="shared" si="12"/>
        <v>0</v>
      </c>
      <c r="H33" s="166" t="e">
        <f t="shared" si="1"/>
        <v>#DIV/0!</v>
      </c>
      <c r="I33" s="154"/>
      <c r="J33" s="153"/>
      <c r="K33" s="147"/>
    </row>
    <row r="34" spans="1:11" ht="47.25" hidden="1" x14ac:dyDescent="0.2">
      <c r="A34" s="4" t="s">
        <v>136</v>
      </c>
      <c r="B34" s="2" t="s">
        <v>193</v>
      </c>
      <c r="C34" s="1" t="s">
        <v>180</v>
      </c>
      <c r="D34" s="1">
        <v>5</v>
      </c>
      <c r="E34" s="1">
        <v>2</v>
      </c>
      <c r="F34" s="5">
        <v>0</v>
      </c>
      <c r="G34" s="5">
        <v>0</v>
      </c>
      <c r="H34" s="166" t="e">
        <f t="shared" si="1"/>
        <v>#DIV/0!</v>
      </c>
      <c r="I34" s="154"/>
      <c r="J34" s="153"/>
      <c r="K34" s="147"/>
    </row>
    <row r="35" spans="1:11" s="150" customFormat="1" ht="47.25" x14ac:dyDescent="0.2">
      <c r="A35" s="7" t="s">
        <v>400</v>
      </c>
      <c r="B35" s="9" t="s">
        <v>72</v>
      </c>
      <c r="C35" s="10" t="s">
        <v>6</v>
      </c>
      <c r="D35" s="8"/>
      <c r="E35" s="8"/>
      <c r="F35" s="6">
        <f>F36+F42+F46+F50</f>
        <v>8553.2000000000007</v>
      </c>
      <c r="G35" s="6">
        <f>G36+G42+G46+G50</f>
        <v>6793.6</v>
      </c>
      <c r="H35" s="166">
        <f t="shared" si="1"/>
        <v>0.79427582659121732</v>
      </c>
      <c r="I35" s="148"/>
      <c r="J35" s="149"/>
      <c r="K35" s="147">
        <f t="shared" si="2"/>
        <v>0</v>
      </c>
    </row>
    <row r="36" spans="1:11" s="150" customFormat="1" ht="63" x14ac:dyDescent="0.2">
      <c r="A36" s="7" t="s">
        <v>401</v>
      </c>
      <c r="B36" s="9" t="s">
        <v>73</v>
      </c>
      <c r="C36" s="10"/>
      <c r="D36" s="8"/>
      <c r="E36" s="8"/>
      <c r="F36" s="6">
        <f t="shared" ref="F36:G38" si="13">F37</f>
        <v>4286.9000000000005</v>
      </c>
      <c r="G36" s="6">
        <f t="shared" si="13"/>
        <v>2567.7000000000003</v>
      </c>
      <c r="H36" s="166">
        <f t="shared" si="1"/>
        <v>0.59896428654738854</v>
      </c>
      <c r="I36" s="148"/>
      <c r="J36" s="149"/>
      <c r="K36" s="147">
        <f t="shared" si="2"/>
        <v>0</v>
      </c>
    </row>
    <row r="37" spans="1:11" s="150" customFormat="1" ht="63" x14ac:dyDescent="0.2">
      <c r="A37" s="7" t="s">
        <v>402</v>
      </c>
      <c r="B37" s="9" t="s">
        <v>74</v>
      </c>
      <c r="C37" s="10"/>
      <c r="D37" s="8"/>
      <c r="E37" s="8"/>
      <c r="F37" s="6">
        <f>F38+F40</f>
        <v>4286.9000000000005</v>
      </c>
      <c r="G37" s="6">
        <f t="shared" ref="G37" si="14">G38+G40</f>
        <v>2567.7000000000003</v>
      </c>
      <c r="H37" s="166">
        <f t="shared" si="1"/>
        <v>0.59896428654738854</v>
      </c>
      <c r="I37" s="148"/>
      <c r="J37" s="149"/>
      <c r="K37" s="147">
        <f t="shared" si="2"/>
        <v>0</v>
      </c>
    </row>
    <row r="38" spans="1:11" ht="31.5" x14ac:dyDescent="0.2">
      <c r="A38" s="4" t="s">
        <v>115</v>
      </c>
      <c r="B38" s="2" t="s">
        <v>74</v>
      </c>
      <c r="C38" s="3">
        <v>200</v>
      </c>
      <c r="D38" s="1"/>
      <c r="E38" s="1"/>
      <c r="F38" s="5">
        <f t="shared" si="13"/>
        <v>4267.6000000000004</v>
      </c>
      <c r="G38" s="5">
        <f t="shared" si="13"/>
        <v>2548.4</v>
      </c>
      <c r="H38" s="166">
        <f t="shared" si="1"/>
        <v>0.59715062330115287</v>
      </c>
      <c r="I38" s="152"/>
      <c r="J38" s="153"/>
      <c r="K38" s="147">
        <f t="shared" si="2"/>
        <v>0</v>
      </c>
    </row>
    <row r="39" spans="1:11" ht="31.5" x14ac:dyDescent="0.2">
      <c r="A39" s="4" t="s">
        <v>17</v>
      </c>
      <c r="B39" s="2" t="s">
        <v>74</v>
      </c>
      <c r="C39" s="3">
        <v>240</v>
      </c>
      <c r="D39" s="1">
        <v>5</v>
      </c>
      <c r="E39" s="1">
        <v>3</v>
      </c>
      <c r="F39" s="5">
        <f>'Приложение 2'!F206</f>
        <v>4267.6000000000004</v>
      </c>
      <c r="G39" s="5">
        <f>'Приложение 2'!G206</f>
        <v>2548.4</v>
      </c>
      <c r="H39" s="166">
        <f t="shared" si="1"/>
        <v>0.59715062330115287</v>
      </c>
      <c r="I39" s="148"/>
      <c r="J39" s="153"/>
      <c r="K39" s="147">
        <f t="shared" si="2"/>
        <v>0</v>
      </c>
    </row>
    <row r="40" spans="1:11" ht="15.75" x14ac:dyDescent="0.2">
      <c r="A40" s="4" t="s">
        <v>18</v>
      </c>
      <c r="B40" s="2" t="s">
        <v>74</v>
      </c>
      <c r="C40" s="3">
        <v>800</v>
      </c>
      <c r="D40" s="1"/>
      <c r="E40" s="1"/>
      <c r="F40" s="5">
        <f>F41</f>
        <v>19.3</v>
      </c>
      <c r="G40" s="5">
        <f t="shared" ref="G40" si="15">G41</f>
        <v>19.3</v>
      </c>
      <c r="H40" s="166">
        <f t="shared" si="1"/>
        <v>1</v>
      </c>
      <c r="I40" s="148"/>
      <c r="J40" s="153"/>
      <c r="K40" s="147"/>
    </row>
    <row r="41" spans="1:11" ht="15.75" x14ac:dyDescent="0.2">
      <c r="A41" s="4" t="s">
        <v>19</v>
      </c>
      <c r="B41" s="2" t="s">
        <v>74</v>
      </c>
      <c r="C41" s="3">
        <v>850</v>
      </c>
      <c r="D41" s="1">
        <v>5</v>
      </c>
      <c r="E41" s="1">
        <v>3</v>
      </c>
      <c r="F41" s="5">
        <f>'Приложение 2'!F208</f>
        <v>19.3</v>
      </c>
      <c r="G41" s="5">
        <f>'Приложение 2'!G208</f>
        <v>19.3</v>
      </c>
      <c r="H41" s="166">
        <f t="shared" si="1"/>
        <v>1</v>
      </c>
      <c r="I41" s="148"/>
      <c r="J41" s="153"/>
      <c r="K41" s="147"/>
    </row>
    <row r="42" spans="1:11" s="150" customFormat="1" ht="63" x14ac:dyDescent="0.2">
      <c r="A42" s="7" t="str">
        <f>'[1]Приложение 3'!A188</f>
        <v>Подпрограмма "Озеленение" муниципальной программы "Благоустройство территории рабочего поселка Линево Искитимского района Новосибирской области"</v>
      </c>
      <c r="B42" s="9" t="s">
        <v>75</v>
      </c>
      <c r="C42" s="10"/>
      <c r="D42" s="8"/>
      <c r="E42" s="8"/>
      <c r="F42" s="6">
        <f t="shared" ref="F42:G44" si="16">F43</f>
        <v>1072.5</v>
      </c>
      <c r="G42" s="6">
        <f t="shared" si="16"/>
        <v>1072.5</v>
      </c>
      <c r="H42" s="166">
        <f t="shared" si="1"/>
        <v>1</v>
      </c>
      <c r="I42" s="148"/>
      <c r="J42" s="149"/>
      <c r="K42" s="147">
        <f t="shared" si="2"/>
        <v>0</v>
      </c>
    </row>
    <row r="43" spans="1:11" s="150" customFormat="1" ht="78.75" x14ac:dyDescent="0.2">
      <c r="A43" s="7" t="s">
        <v>403</v>
      </c>
      <c r="B43" s="9" t="s">
        <v>76</v>
      </c>
      <c r="C43" s="10"/>
      <c r="D43" s="8"/>
      <c r="E43" s="8"/>
      <c r="F43" s="6">
        <f t="shared" si="16"/>
        <v>1072.5</v>
      </c>
      <c r="G43" s="6">
        <f t="shared" si="16"/>
        <v>1072.5</v>
      </c>
      <c r="H43" s="166">
        <f t="shared" si="1"/>
        <v>1</v>
      </c>
      <c r="I43" s="148"/>
      <c r="J43" s="149"/>
      <c r="K43" s="147">
        <f t="shared" si="2"/>
        <v>0</v>
      </c>
    </row>
    <row r="44" spans="1:11" ht="31.5" x14ac:dyDescent="0.2">
      <c r="A44" s="4" t="s">
        <v>115</v>
      </c>
      <c r="B44" s="2" t="s">
        <v>76</v>
      </c>
      <c r="C44" s="3">
        <v>200</v>
      </c>
      <c r="D44" s="1"/>
      <c r="E44" s="1"/>
      <c r="F44" s="5">
        <f t="shared" si="16"/>
        <v>1072.5</v>
      </c>
      <c r="G44" s="5">
        <f t="shared" si="16"/>
        <v>1072.5</v>
      </c>
      <c r="H44" s="166">
        <f t="shared" si="1"/>
        <v>1</v>
      </c>
      <c r="I44" s="148"/>
      <c r="J44" s="153"/>
      <c r="K44" s="147">
        <f t="shared" si="2"/>
        <v>0</v>
      </c>
    </row>
    <row r="45" spans="1:11" ht="31.5" x14ac:dyDescent="0.2">
      <c r="A45" s="4" t="s">
        <v>17</v>
      </c>
      <c r="B45" s="2" t="s">
        <v>76</v>
      </c>
      <c r="C45" s="3">
        <v>240</v>
      </c>
      <c r="D45" s="1">
        <v>5</v>
      </c>
      <c r="E45" s="1">
        <v>3</v>
      </c>
      <c r="F45" s="5">
        <f>'Приложение 2'!F212</f>
        <v>1072.5</v>
      </c>
      <c r="G45" s="5">
        <f>'Приложение 2'!G212</f>
        <v>1072.5</v>
      </c>
      <c r="H45" s="166">
        <f t="shared" si="1"/>
        <v>1</v>
      </c>
      <c r="I45" s="148"/>
      <c r="J45" s="153"/>
      <c r="K45" s="147">
        <f t="shared" si="2"/>
        <v>0</v>
      </c>
    </row>
    <row r="46" spans="1:11" s="150" customFormat="1" ht="63" x14ac:dyDescent="0.2">
      <c r="A46" s="7" t="s">
        <v>404</v>
      </c>
      <c r="B46" s="9" t="s">
        <v>77</v>
      </c>
      <c r="C46" s="10"/>
      <c r="D46" s="8"/>
      <c r="E46" s="8"/>
      <c r="F46" s="6">
        <f t="shared" ref="F46:G48" si="17">F47</f>
        <v>274.5</v>
      </c>
      <c r="G46" s="6">
        <f t="shared" si="17"/>
        <v>274.5</v>
      </c>
      <c r="H46" s="166">
        <f t="shared" si="1"/>
        <v>1</v>
      </c>
      <c r="I46" s="148"/>
      <c r="J46" s="149"/>
      <c r="K46" s="147">
        <f t="shared" si="2"/>
        <v>0</v>
      </c>
    </row>
    <row r="47" spans="1:11" s="150" customFormat="1" ht="78.75" x14ac:dyDescent="0.2">
      <c r="A47" s="7" t="s">
        <v>405</v>
      </c>
      <c r="B47" s="9" t="s">
        <v>78</v>
      </c>
      <c r="C47" s="10"/>
      <c r="D47" s="8"/>
      <c r="E47" s="8"/>
      <c r="F47" s="6">
        <f t="shared" si="17"/>
        <v>274.5</v>
      </c>
      <c r="G47" s="6">
        <f t="shared" si="17"/>
        <v>274.5</v>
      </c>
      <c r="H47" s="166">
        <f t="shared" si="1"/>
        <v>1</v>
      </c>
      <c r="I47" s="148"/>
      <c r="J47" s="149"/>
      <c r="K47" s="147">
        <f t="shared" si="2"/>
        <v>0</v>
      </c>
    </row>
    <row r="48" spans="1:11" ht="31.5" x14ac:dyDescent="0.2">
      <c r="A48" s="4" t="s">
        <v>115</v>
      </c>
      <c r="B48" s="2" t="s">
        <v>78</v>
      </c>
      <c r="C48" s="3">
        <v>800</v>
      </c>
      <c r="D48" s="1"/>
      <c r="E48" s="1"/>
      <c r="F48" s="5">
        <f t="shared" si="17"/>
        <v>274.5</v>
      </c>
      <c r="G48" s="5">
        <f t="shared" si="17"/>
        <v>274.5</v>
      </c>
      <c r="H48" s="166">
        <f t="shared" si="1"/>
        <v>1</v>
      </c>
      <c r="I48" s="148"/>
      <c r="J48" s="153"/>
      <c r="K48" s="147">
        <f t="shared" si="2"/>
        <v>0</v>
      </c>
    </row>
    <row r="49" spans="1:12" ht="31.5" x14ac:dyDescent="0.2">
      <c r="A49" s="4" t="s">
        <v>17</v>
      </c>
      <c r="B49" s="2" t="s">
        <v>78</v>
      </c>
      <c r="C49" s="3">
        <v>810</v>
      </c>
      <c r="D49" s="1">
        <v>5</v>
      </c>
      <c r="E49" s="1">
        <v>3</v>
      </c>
      <c r="F49" s="5">
        <f>'Приложение 2'!F216</f>
        <v>274.5</v>
      </c>
      <c r="G49" s="5">
        <f>'Приложение 2'!G216</f>
        <v>274.5</v>
      </c>
      <c r="H49" s="166">
        <f t="shared" si="1"/>
        <v>1</v>
      </c>
      <c r="I49" s="148"/>
      <c r="J49" s="153"/>
      <c r="K49" s="147">
        <f t="shared" si="2"/>
        <v>0</v>
      </c>
    </row>
    <row r="50" spans="1:12" s="150" customFormat="1" ht="78.75" x14ac:dyDescent="0.2">
      <c r="A50" s="7" t="s">
        <v>406</v>
      </c>
      <c r="B50" s="9" t="s">
        <v>79</v>
      </c>
      <c r="C50" s="10"/>
      <c r="D50" s="8"/>
      <c r="E50" s="8"/>
      <c r="F50" s="6">
        <f t="shared" ref="F50:G52" si="18">F51</f>
        <v>2919.3</v>
      </c>
      <c r="G50" s="6">
        <f t="shared" si="18"/>
        <v>2878.8999999999996</v>
      </c>
      <c r="H50" s="166">
        <f t="shared" si="1"/>
        <v>0.98616106600897457</v>
      </c>
      <c r="I50" s="148"/>
      <c r="J50" s="149"/>
      <c r="K50" s="147">
        <f t="shared" si="2"/>
        <v>0</v>
      </c>
    </row>
    <row r="51" spans="1:12" s="150" customFormat="1" ht="78.75" x14ac:dyDescent="0.2">
      <c r="A51" s="7" t="s">
        <v>407</v>
      </c>
      <c r="B51" s="9" t="s">
        <v>80</v>
      </c>
      <c r="C51" s="10"/>
      <c r="D51" s="8"/>
      <c r="E51" s="8"/>
      <c r="F51" s="6">
        <f>F52+F54</f>
        <v>2919.3</v>
      </c>
      <c r="G51" s="6">
        <f>G52+G54</f>
        <v>2878.8999999999996</v>
      </c>
      <c r="H51" s="166">
        <f t="shared" si="1"/>
        <v>0.98616106600897457</v>
      </c>
      <c r="I51" s="148"/>
      <c r="J51" s="149"/>
      <c r="K51" s="147">
        <f t="shared" si="2"/>
        <v>0</v>
      </c>
    </row>
    <row r="52" spans="1:12" ht="31.5" x14ac:dyDescent="0.2">
      <c r="A52" s="4" t="s">
        <v>115</v>
      </c>
      <c r="B52" s="2" t="s">
        <v>80</v>
      </c>
      <c r="C52" s="3">
        <v>200</v>
      </c>
      <c r="D52" s="1"/>
      <c r="E52" s="1"/>
      <c r="F52" s="5">
        <f t="shared" si="18"/>
        <v>2212</v>
      </c>
      <c r="G52" s="5">
        <f t="shared" si="18"/>
        <v>2171.6</v>
      </c>
      <c r="H52" s="166">
        <f t="shared" si="1"/>
        <v>0.98173598553345387</v>
      </c>
      <c r="I52" s="148"/>
      <c r="J52" s="153"/>
      <c r="K52" s="147">
        <f t="shared" si="2"/>
        <v>0</v>
      </c>
    </row>
    <row r="53" spans="1:12" ht="31.5" x14ac:dyDescent="0.2">
      <c r="A53" s="4" t="s">
        <v>17</v>
      </c>
      <c r="B53" s="2" t="s">
        <v>80</v>
      </c>
      <c r="C53" s="3">
        <v>240</v>
      </c>
      <c r="D53" s="1">
        <v>5</v>
      </c>
      <c r="E53" s="1">
        <v>3</v>
      </c>
      <c r="F53" s="5">
        <f>'Приложение 2'!F220</f>
        <v>2212</v>
      </c>
      <c r="G53" s="5">
        <f>'Приложение 2'!G220</f>
        <v>2171.6</v>
      </c>
      <c r="H53" s="166">
        <f t="shared" si="1"/>
        <v>0.98173598553345387</v>
      </c>
      <c r="I53" s="148">
        <v>495</v>
      </c>
      <c r="J53" s="153">
        <v>4730.5</v>
      </c>
      <c r="K53" s="147">
        <f t="shared" si="2"/>
        <v>5225.5</v>
      </c>
    </row>
    <row r="54" spans="1:12" ht="31.5" x14ac:dyDescent="0.2">
      <c r="A54" s="4" t="s">
        <v>128</v>
      </c>
      <c r="B54" s="2" t="s">
        <v>80</v>
      </c>
      <c r="C54" s="3">
        <v>400</v>
      </c>
      <c r="D54" s="1"/>
      <c r="E54" s="1"/>
      <c r="F54" s="5">
        <f>F55</f>
        <v>707.3</v>
      </c>
      <c r="G54" s="5">
        <f>G55</f>
        <v>707.3</v>
      </c>
      <c r="H54" s="166">
        <f t="shared" si="1"/>
        <v>1</v>
      </c>
      <c r="I54" s="148"/>
      <c r="J54" s="153"/>
      <c r="K54" s="147"/>
    </row>
    <row r="55" spans="1:12" ht="15.75" x14ac:dyDescent="0.2">
      <c r="A55" s="4" t="s">
        <v>129</v>
      </c>
      <c r="B55" s="2" t="s">
        <v>80</v>
      </c>
      <c r="C55" s="3">
        <v>410</v>
      </c>
      <c r="D55" s="1">
        <v>5</v>
      </c>
      <c r="E55" s="1">
        <v>3</v>
      </c>
      <c r="F55" s="5">
        <f>'Приложение 2'!F222</f>
        <v>707.3</v>
      </c>
      <c r="G55" s="5">
        <f>'Приложение 2'!G222</f>
        <v>707.3</v>
      </c>
      <c r="H55" s="166">
        <f t="shared" si="1"/>
        <v>1</v>
      </c>
      <c r="I55" s="148"/>
      <c r="J55" s="153"/>
      <c r="K55" s="147"/>
    </row>
    <row r="56" spans="1:12" s="150" customFormat="1" ht="31.5" x14ac:dyDescent="0.2">
      <c r="A56" s="7" t="s">
        <v>408</v>
      </c>
      <c r="B56" s="9" t="s">
        <v>87</v>
      </c>
      <c r="C56" s="10" t="s">
        <v>6</v>
      </c>
      <c r="D56" s="8"/>
      <c r="E56" s="8"/>
      <c r="F56" s="6">
        <f>F57+F60+F72+F67</f>
        <v>25293</v>
      </c>
      <c r="G56" s="6">
        <f>G57+G60+G72+G67</f>
        <v>24295.5</v>
      </c>
      <c r="H56" s="166">
        <f t="shared" si="1"/>
        <v>0.96056221088838811</v>
      </c>
      <c r="I56" s="148"/>
      <c r="J56" s="149"/>
      <c r="K56" s="147">
        <f t="shared" si="2"/>
        <v>0</v>
      </c>
    </row>
    <row r="57" spans="1:12" s="150" customFormat="1" ht="63" x14ac:dyDescent="0.2">
      <c r="A57" s="7" t="s">
        <v>165</v>
      </c>
      <c r="B57" s="9" t="s">
        <v>166</v>
      </c>
      <c r="C57" s="10"/>
      <c r="D57" s="8"/>
      <c r="E57" s="8"/>
      <c r="F57" s="6">
        <f t="shared" ref="F57:G58" si="19">F58</f>
        <v>194.8</v>
      </c>
      <c r="G57" s="6">
        <f t="shared" si="19"/>
        <v>194.8</v>
      </c>
      <c r="H57" s="166">
        <f t="shared" si="1"/>
        <v>1</v>
      </c>
      <c r="I57" s="148"/>
      <c r="J57" s="149"/>
      <c r="K57" s="147">
        <f t="shared" si="2"/>
        <v>0</v>
      </c>
    </row>
    <row r="58" spans="1:12" ht="31.5" x14ac:dyDescent="0.2">
      <c r="A58" s="4" t="s">
        <v>115</v>
      </c>
      <c r="B58" s="2" t="s">
        <v>166</v>
      </c>
      <c r="C58" s="3">
        <v>200</v>
      </c>
      <c r="D58" s="1"/>
      <c r="E58" s="1"/>
      <c r="F58" s="5">
        <f t="shared" si="19"/>
        <v>194.8</v>
      </c>
      <c r="G58" s="5">
        <f t="shared" si="19"/>
        <v>194.8</v>
      </c>
      <c r="H58" s="166">
        <f t="shared" si="1"/>
        <v>1</v>
      </c>
      <c r="I58" s="148"/>
      <c r="J58" s="153"/>
      <c r="K58" s="147">
        <f t="shared" si="2"/>
        <v>0</v>
      </c>
    </row>
    <row r="59" spans="1:12" ht="31.5" x14ac:dyDescent="0.2">
      <c r="A59" s="4" t="s">
        <v>17</v>
      </c>
      <c r="B59" s="2" t="s">
        <v>166</v>
      </c>
      <c r="C59" s="3">
        <v>240</v>
      </c>
      <c r="D59" s="1">
        <v>8</v>
      </c>
      <c r="E59" s="1">
        <v>1</v>
      </c>
      <c r="F59" s="5">
        <f>'Приложение 2'!F251</f>
        <v>194.8</v>
      </c>
      <c r="G59" s="5">
        <f>'Приложение 2'!G251</f>
        <v>194.8</v>
      </c>
      <c r="H59" s="166">
        <f t="shared" si="1"/>
        <v>1</v>
      </c>
      <c r="I59" s="148"/>
      <c r="J59" s="153"/>
      <c r="K59" s="147">
        <f t="shared" si="2"/>
        <v>0</v>
      </c>
    </row>
    <row r="60" spans="1:12" s="150" customFormat="1" ht="63" x14ac:dyDescent="0.2">
      <c r="A60" s="7" t="s">
        <v>167</v>
      </c>
      <c r="B60" s="9" t="s">
        <v>168</v>
      </c>
      <c r="C60" s="10"/>
      <c r="D60" s="8"/>
      <c r="E60" s="8"/>
      <c r="F60" s="6">
        <f>F61+F63+F65</f>
        <v>18840.2</v>
      </c>
      <c r="G60" s="6">
        <f>G61+G63+G65</f>
        <v>17842.7</v>
      </c>
      <c r="H60" s="166">
        <f t="shared" si="1"/>
        <v>0.94705470217938237</v>
      </c>
      <c r="I60" s="148"/>
      <c r="J60" s="149"/>
      <c r="K60" s="147">
        <f t="shared" si="2"/>
        <v>0</v>
      </c>
    </row>
    <row r="61" spans="1:12" ht="63" x14ac:dyDescent="0.2">
      <c r="A61" s="4" t="s">
        <v>12</v>
      </c>
      <c r="B61" s="2" t="s">
        <v>168</v>
      </c>
      <c r="C61" s="3">
        <v>100</v>
      </c>
      <c r="D61" s="1"/>
      <c r="E61" s="1"/>
      <c r="F61" s="5">
        <f>F62</f>
        <v>9819</v>
      </c>
      <c r="G61" s="5">
        <f>G62</f>
        <v>9320.7999999999993</v>
      </c>
      <c r="H61" s="166">
        <f t="shared" si="1"/>
        <v>0.94926163560444032</v>
      </c>
      <c r="I61" s="148"/>
      <c r="J61" s="153"/>
      <c r="K61" s="147">
        <f t="shared" si="2"/>
        <v>0</v>
      </c>
    </row>
    <row r="62" spans="1:12" ht="15.75" x14ac:dyDescent="0.2">
      <c r="A62" s="156" t="s">
        <v>88</v>
      </c>
      <c r="B62" s="2" t="s">
        <v>168</v>
      </c>
      <c r="C62" s="3">
        <v>110</v>
      </c>
      <c r="D62" s="1">
        <v>8</v>
      </c>
      <c r="E62" s="1">
        <v>1</v>
      </c>
      <c r="F62" s="5">
        <f>'Приложение 2'!F254</f>
        <v>9819</v>
      </c>
      <c r="G62" s="5">
        <f>'Приложение 2'!G254</f>
        <v>9320.7999999999993</v>
      </c>
      <c r="H62" s="166">
        <f t="shared" si="1"/>
        <v>0.94926163560444032</v>
      </c>
      <c r="I62" s="148"/>
      <c r="J62" s="153"/>
      <c r="K62" s="147">
        <f t="shared" si="2"/>
        <v>0</v>
      </c>
    </row>
    <row r="63" spans="1:12" ht="31.5" x14ac:dyDescent="0.2">
      <c r="A63" s="4" t="s">
        <v>115</v>
      </c>
      <c r="B63" s="2" t="s">
        <v>168</v>
      </c>
      <c r="C63" s="3">
        <v>200</v>
      </c>
      <c r="D63" s="1"/>
      <c r="E63" s="1"/>
      <c r="F63" s="5">
        <f>F64</f>
        <v>8373.2999999999993</v>
      </c>
      <c r="G63" s="5">
        <f>G64</f>
        <v>7874</v>
      </c>
      <c r="H63" s="166">
        <f t="shared" si="1"/>
        <v>0.94036998554930562</v>
      </c>
      <c r="I63" s="148"/>
      <c r="J63" s="153"/>
      <c r="K63" s="147">
        <f t="shared" si="2"/>
        <v>0</v>
      </c>
    </row>
    <row r="64" spans="1:12" ht="31.5" x14ac:dyDescent="0.2">
      <c r="A64" s="4" t="s">
        <v>17</v>
      </c>
      <c r="B64" s="2" t="s">
        <v>168</v>
      </c>
      <c r="C64" s="3">
        <v>240</v>
      </c>
      <c r="D64" s="1">
        <v>8</v>
      </c>
      <c r="E64" s="1">
        <v>1</v>
      </c>
      <c r="F64" s="5">
        <f>'Приложение 2'!F256</f>
        <v>8373.2999999999993</v>
      </c>
      <c r="G64" s="5">
        <f>'Приложение 2'!G256</f>
        <v>7874</v>
      </c>
      <c r="H64" s="166">
        <f t="shared" si="1"/>
        <v>0.94036998554930562</v>
      </c>
      <c r="I64" s="148">
        <v>530</v>
      </c>
      <c r="J64" s="153">
        <v>11045.5</v>
      </c>
      <c r="K64" s="147">
        <f t="shared" si="2"/>
        <v>11575.5</v>
      </c>
      <c r="L64" s="157"/>
    </row>
    <row r="65" spans="1:11" ht="15.75" x14ac:dyDescent="0.2">
      <c r="A65" s="4" t="s">
        <v>18</v>
      </c>
      <c r="B65" s="2" t="s">
        <v>168</v>
      </c>
      <c r="C65" s="3">
        <v>800</v>
      </c>
      <c r="D65" s="1"/>
      <c r="E65" s="1"/>
      <c r="F65" s="5">
        <f>F66</f>
        <v>647.9</v>
      </c>
      <c r="G65" s="5">
        <f>G66</f>
        <v>647.9</v>
      </c>
      <c r="H65" s="166">
        <f t="shared" si="1"/>
        <v>1</v>
      </c>
      <c r="I65" s="148"/>
      <c r="J65" s="153"/>
      <c r="K65" s="147">
        <f t="shared" si="2"/>
        <v>0</v>
      </c>
    </row>
    <row r="66" spans="1:11" ht="15.75" x14ac:dyDescent="0.2">
      <c r="A66" s="4" t="s">
        <v>19</v>
      </c>
      <c r="B66" s="2" t="s">
        <v>168</v>
      </c>
      <c r="C66" s="3">
        <v>850</v>
      </c>
      <c r="D66" s="1">
        <v>8</v>
      </c>
      <c r="E66" s="1">
        <v>1</v>
      </c>
      <c r="F66" s="5">
        <f>'Приложение 2'!F258</f>
        <v>647.9</v>
      </c>
      <c r="G66" s="5">
        <f>'Приложение 2'!G258</f>
        <v>647.9</v>
      </c>
      <c r="H66" s="166">
        <f t="shared" si="1"/>
        <v>1</v>
      </c>
      <c r="I66" s="148">
        <v>72.599999999999994</v>
      </c>
      <c r="J66" s="153">
        <v>511.8</v>
      </c>
      <c r="K66" s="147">
        <f t="shared" si="2"/>
        <v>584.4</v>
      </c>
    </row>
    <row r="67" spans="1:11" s="150" customFormat="1" ht="63" x14ac:dyDescent="0.2">
      <c r="A67" s="15" t="s">
        <v>120</v>
      </c>
      <c r="B67" s="9" t="s">
        <v>189</v>
      </c>
      <c r="C67" s="10"/>
      <c r="D67" s="8"/>
      <c r="E67" s="8"/>
      <c r="F67" s="6">
        <f>F68+F70</f>
        <v>1965.5</v>
      </c>
      <c r="G67" s="6">
        <f>G68+G70</f>
        <v>1965.5</v>
      </c>
      <c r="H67" s="166">
        <f t="shared" ref="H67:H135" si="20">G67/F67</f>
        <v>1</v>
      </c>
      <c r="I67" s="148"/>
      <c r="J67" s="149"/>
      <c r="K67" s="147">
        <f t="shared" si="2"/>
        <v>0</v>
      </c>
    </row>
    <row r="68" spans="1:11" ht="63" x14ac:dyDescent="0.2">
      <c r="A68" s="4" t="s">
        <v>12</v>
      </c>
      <c r="B68" s="2" t="s">
        <v>189</v>
      </c>
      <c r="C68" s="3">
        <v>100</v>
      </c>
      <c r="D68" s="1"/>
      <c r="E68" s="1"/>
      <c r="F68" s="5">
        <f>F69</f>
        <v>755.5</v>
      </c>
      <c r="G68" s="5">
        <f t="shared" ref="G68" si="21">G69</f>
        <v>755.5</v>
      </c>
      <c r="H68" s="166">
        <f t="shared" si="20"/>
        <v>1</v>
      </c>
      <c r="I68" s="148"/>
      <c r="J68" s="153"/>
      <c r="K68" s="147">
        <f t="shared" si="2"/>
        <v>0</v>
      </c>
    </row>
    <row r="69" spans="1:11" ht="15.75" x14ac:dyDescent="0.2">
      <c r="A69" s="4" t="s">
        <v>88</v>
      </c>
      <c r="B69" s="2" t="s">
        <v>189</v>
      </c>
      <c r="C69" s="3">
        <v>110</v>
      </c>
      <c r="D69" s="1">
        <v>8</v>
      </c>
      <c r="E69" s="1">
        <v>1</v>
      </c>
      <c r="F69" s="5">
        <f>'Приложение 2'!F261</f>
        <v>755.5</v>
      </c>
      <c r="G69" s="5">
        <f>'Приложение 2'!G261</f>
        <v>755.5</v>
      </c>
      <c r="H69" s="166">
        <f t="shared" si="20"/>
        <v>1</v>
      </c>
      <c r="I69" s="148"/>
      <c r="J69" s="153"/>
      <c r="K69" s="147">
        <f t="shared" si="2"/>
        <v>0</v>
      </c>
    </row>
    <row r="70" spans="1:11" ht="31.5" x14ac:dyDescent="0.2">
      <c r="A70" s="4" t="s">
        <v>115</v>
      </c>
      <c r="B70" s="2" t="s">
        <v>189</v>
      </c>
      <c r="C70" s="3">
        <v>200</v>
      </c>
      <c r="D70" s="1"/>
      <c r="E70" s="1"/>
      <c r="F70" s="5">
        <f>F71</f>
        <v>1210</v>
      </c>
      <c r="G70" s="5">
        <f>G71</f>
        <v>1210</v>
      </c>
      <c r="H70" s="166">
        <f t="shared" si="20"/>
        <v>1</v>
      </c>
      <c r="I70" s="148"/>
      <c r="J70" s="153"/>
      <c r="K70" s="147"/>
    </row>
    <row r="71" spans="1:11" ht="31.5" x14ac:dyDescent="0.2">
      <c r="A71" s="4" t="s">
        <v>17</v>
      </c>
      <c r="B71" s="2" t="s">
        <v>189</v>
      </c>
      <c r="C71" s="3">
        <v>240</v>
      </c>
      <c r="D71" s="1">
        <v>8</v>
      </c>
      <c r="E71" s="1">
        <v>1</v>
      </c>
      <c r="F71" s="5">
        <f>'Приложение 2'!F263</f>
        <v>1210</v>
      </c>
      <c r="G71" s="5">
        <f>'Приложение 2'!G263</f>
        <v>1210</v>
      </c>
      <c r="H71" s="166">
        <f t="shared" si="20"/>
        <v>1</v>
      </c>
      <c r="I71" s="148"/>
      <c r="J71" s="153"/>
      <c r="K71" s="147"/>
    </row>
    <row r="72" spans="1:11" s="150" customFormat="1" ht="63" x14ac:dyDescent="0.2">
      <c r="A72" s="7" t="s">
        <v>169</v>
      </c>
      <c r="B72" s="9" t="s">
        <v>170</v>
      </c>
      <c r="C72" s="10"/>
      <c r="D72" s="8"/>
      <c r="E72" s="8"/>
      <c r="F72" s="6">
        <f>F73</f>
        <v>4292.5</v>
      </c>
      <c r="G72" s="6">
        <f>G73</f>
        <v>4292.5</v>
      </c>
      <c r="H72" s="166">
        <f t="shared" si="20"/>
        <v>1</v>
      </c>
      <c r="I72" s="148"/>
      <c r="J72" s="149"/>
      <c r="K72" s="147">
        <f t="shared" si="2"/>
        <v>0</v>
      </c>
    </row>
    <row r="73" spans="1:11" ht="15.75" x14ac:dyDescent="0.2">
      <c r="A73" s="4" t="s">
        <v>25</v>
      </c>
      <c r="B73" s="2" t="s">
        <v>170</v>
      </c>
      <c r="C73" s="3">
        <v>500</v>
      </c>
      <c r="D73" s="1"/>
      <c r="E73" s="1"/>
      <c r="F73" s="5">
        <f>F74</f>
        <v>4292.5</v>
      </c>
      <c r="G73" s="5">
        <f>G74</f>
        <v>4292.5</v>
      </c>
      <c r="H73" s="166">
        <f t="shared" si="20"/>
        <v>1</v>
      </c>
      <c r="I73" s="148"/>
      <c r="J73" s="153"/>
      <c r="K73" s="147">
        <f t="shared" si="2"/>
        <v>0</v>
      </c>
    </row>
    <row r="74" spans="1:11" ht="15.75" x14ac:dyDescent="0.2">
      <c r="A74" s="156" t="s">
        <v>26</v>
      </c>
      <c r="B74" s="2" t="s">
        <v>170</v>
      </c>
      <c r="C74" s="3">
        <v>540</v>
      </c>
      <c r="D74" s="1">
        <v>8</v>
      </c>
      <c r="E74" s="1">
        <v>1</v>
      </c>
      <c r="F74" s="5">
        <f>'Приложение 2'!F266</f>
        <v>4292.5</v>
      </c>
      <c r="G74" s="5">
        <f>'Приложение 2'!G266</f>
        <v>4292.5</v>
      </c>
      <c r="H74" s="166">
        <f t="shared" si="20"/>
        <v>1</v>
      </c>
      <c r="I74" s="148"/>
      <c r="J74" s="153"/>
      <c r="K74" s="147">
        <f t="shared" si="2"/>
        <v>0</v>
      </c>
    </row>
    <row r="75" spans="1:11" s="150" customFormat="1" ht="48.75" customHeight="1" x14ac:dyDescent="0.2">
      <c r="A75" s="7" t="s">
        <v>409</v>
      </c>
      <c r="B75" s="9" t="s">
        <v>101</v>
      </c>
      <c r="C75" s="10" t="s">
        <v>6</v>
      </c>
      <c r="D75" s="8"/>
      <c r="E75" s="8"/>
      <c r="F75" s="6">
        <f t="shared" ref="F75:G77" si="22">F76</f>
        <v>634.6</v>
      </c>
      <c r="G75" s="6">
        <f t="shared" si="22"/>
        <v>634.6</v>
      </c>
      <c r="H75" s="166">
        <f t="shared" si="20"/>
        <v>1</v>
      </c>
      <c r="I75" s="148"/>
      <c r="J75" s="149"/>
      <c r="K75" s="147">
        <f t="shared" si="2"/>
        <v>0</v>
      </c>
    </row>
    <row r="76" spans="1:11" s="150" customFormat="1" ht="63" x14ac:dyDescent="0.2">
      <c r="A76" s="7" t="s">
        <v>410</v>
      </c>
      <c r="B76" s="9" t="s">
        <v>174</v>
      </c>
      <c r="C76" s="10"/>
      <c r="D76" s="8"/>
      <c r="E76" s="8"/>
      <c r="F76" s="6">
        <f>F77+F79</f>
        <v>634.6</v>
      </c>
      <c r="G76" s="6">
        <f t="shared" ref="G76" si="23">G77+G79</f>
        <v>634.6</v>
      </c>
      <c r="H76" s="166">
        <f t="shared" si="20"/>
        <v>1</v>
      </c>
      <c r="I76" s="148"/>
      <c r="J76" s="149"/>
      <c r="K76" s="147">
        <f t="shared" si="2"/>
        <v>0</v>
      </c>
    </row>
    <row r="77" spans="1:11" ht="63" x14ac:dyDescent="0.2">
      <c r="A77" s="4" t="s">
        <v>12</v>
      </c>
      <c r="B77" s="2" t="s">
        <v>174</v>
      </c>
      <c r="C77" s="3">
        <v>100</v>
      </c>
      <c r="D77" s="1"/>
      <c r="E77" s="1"/>
      <c r="F77" s="5">
        <f t="shared" si="22"/>
        <v>398.2</v>
      </c>
      <c r="G77" s="5">
        <f t="shared" si="22"/>
        <v>398.2</v>
      </c>
      <c r="H77" s="166">
        <f t="shared" si="20"/>
        <v>1</v>
      </c>
      <c r="I77" s="148"/>
      <c r="J77" s="153"/>
      <c r="K77" s="147">
        <f t="shared" si="2"/>
        <v>0</v>
      </c>
    </row>
    <row r="78" spans="1:11" ht="31.5" x14ac:dyDescent="0.2">
      <c r="A78" s="4" t="s">
        <v>42</v>
      </c>
      <c r="B78" s="2" t="s">
        <v>174</v>
      </c>
      <c r="C78" s="3">
        <v>120</v>
      </c>
      <c r="D78" s="1">
        <v>11</v>
      </c>
      <c r="E78" s="1">
        <v>5</v>
      </c>
      <c r="F78" s="5">
        <f>'Приложение 2'!F320</f>
        <v>398.2</v>
      </c>
      <c r="G78" s="5">
        <f>'Приложение 2'!G320</f>
        <v>398.2</v>
      </c>
      <c r="H78" s="166">
        <f t="shared" si="20"/>
        <v>1</v>
      </c>
      <c r="I78" s="148">
        <v>-50</v>
      </c>
      <c r="J78" s="153">
        <v>185</v>
      </c>
      <c r="K78" s="147">
        <f t="shared" si="2"/>
        <v>135</v>
      </c>
    </row>
    <row r="79" spans="1:11" ht="31.5" x14ac:dyDescent="0.2">
      <c r="A79" s="4" t="s">
        <v>115</v>
      </c>
      <c r="B79" s="2" t="s">
        <v>174</v>
      </c>
      <c r="C79" s="3">
        <v>200</v>
      </c>
      <c r="D79" s="1"/>
      <c r="E79" s="1"/>
      <c r="F79" s="5">
        <f>F80</f>
        <v>236.4</v>
      </c>
      <c r="G79" s="5">
        <f t="shared" ref="G79" si="24">G80</f>
        <v>236.4</v>
      </c>
      <c r="H79" s="166">
        <f t="shared" si="20"/>
        <v>1</v>
      </c>
      <c r="I79" s="148"/>
      <c r="J79" s="153"/>
      <c r="K79" s="147">
        <f t="shared" si="2"/>
        <v>0</v>
      </c>
    </row>
    <row r="80" spans="1:11" ht="31.5" x14ac:dyDescent="0.2">
      <c r="A80" s="4" t="s">
        <v>17</v>
      </c>
      <c r="B80" s="2" t="s">
        <v>174</v>
      </c>
      <c r="C80" s="3">
        <v>240</v>
      </c>
      <c r="D80" s="1">
        <v>11</v>
      </c>
      <c r="E80" s="1">
        <v>5</v>
      </c>
      <c r="F80" s="5">
        <f>'Приложение 2'!F322</f>
        <v>236.4</v>
      </c>
      <c r="G80" s="5">
        <f>'Приложение 2'!G322</f>
        <v>236.4</v>
      </c>
      <c r="H80" s="166">
        <f t="shared" si="20"/>
        <v>1</v>
      </c>
      <c r="I80" s="148">
        <v>-71.099999999999994</v>
      </c>
      <c r="J80" s="153">
        <v>567.29999999999995</v>
      </c>
      <c r="K80" s="147">
        <f t="shared" si="2"/>
        <v>496.19999999999993</v>
      </c>
    </row>
    <row r="81" spans="1:11" s="150" customFormat="1" ht="35.25" customHeight="1" x14ac:dyDescent="0.2">
      <c r="A81" s="7" t="s">
        <v>411</v>
      </c>
      <c r="B81" s="9" t="s">
        <v>82</v>
      </c>
      <c r="C81" s="10"/>
      <c r="D81" s="8"/>
      <c r="E81" s="8"/>
      <c r="F81" s="6">
        <f t="shared" ref="F81:G85" si="25">F82</f>
        <v>516.79999999999995</v>
      </c>
      <c r="G81" s="6">
        <f t="shared" si="25"/>
        <v>516.79999999999995</v>
      </c>
      <c r="H81" s="166">
        <f t="shared" si="20"/>
        <v>1</v>
      </c>
      <c r="I81" s="148"/>
      <c r="J81" s="149"/>
      <c r="K81" s="147">
        <f t="shared" si="2"/>
        <v>0</v>
      </c>
    </row>
    <row r="82" spans="1:11" s="150" customFormat="1" ht="47.25" x14ac:dyDescent="0.2">
      <c r="A82" s="7" t="s">
        <v>412</v>
      </c>
      <c r="B82" s="9" t="s">
        <v>163</v>
      </c>
      <c r="C82" s="10"/>
      <c r="D82" s="8"/>
      <c r="E82" s="8"/>
      <c r="F82" s="6">
        <f>F83+F85</f>
        <v>516.79999999999995</v>
      </c>
      <c r="G82" s="6">
        <f t="shared" ref="G82" si="26">G83+G85</f>
        <v>516.79999999999995</v>
      </c>
      <c r="H82" s="166">
        <f t="shared" si="20"/>
        <v>1</v>
      </c>
      <c r="I82" s="148"/>
      <c r="J82" s="149"/>
      <c r="K82" s="147">
        <f t="shared" si="2"/>
        <v>0</v>
      </c>
    </row>
    <row r="83" spans="1:11" s="150" customFormat="1" ht="63" x14ac:dyDescent="0.2">
      <c r="A83" s="4" t="s">
        <v>12</v>
      </c>
      <c r="B83" s="2" t="s">
        <v>163</v>
      </c>
      <c r="C83" s="3">
        <v>100</v>
      </c>
      <c r="D83" s="1"/>
      <c r="E83" s="1"/>
      <c r="F83" s="5">
        <f>F84</f>
        <v>88.5</v>
      </c>
      <c r="G83" s="5">
        <f t="shared" ref="G83" si="27">G84</f>
        <v>88.5</v>
      </c>
      <c r="H83" s="166">
        <f t="shared" si="20"/>
        <v>1</v>
      </c>
      <c r="I83" s="148"/>
      <c r="J83" s="149"/>
      <c r="K83" s="147">
        <f t="shared" si="2"/>
        <v>0</v>
      </c>
    </row>
    <row r="84" spans="1:11" s="150" customFormat="1" ht="31.5" x14ac:dyDescent="0.2">
      <c r="A84" s="4" t="s">
        <v>13</v>
      </c>
      <c r="B84" s="2" t="s">
        <v>163</v>
      </c>
      <c r="C84" s="3">
        <v>120</v>
      </c>
      <c r="D84" s="1">
        <v>7</v>
      </c>
      <c r="E84" s="1">
        <v>7</v>
      </c>
      <c r="F84" s="5">
        <f>'Приложение 2'!F239</f>
        <v>88.5</v>
      </c>
      <c r="G84" s="5">
        <f>'Приложение 2'!G239</f>
        <v>88.5</v>
      </c>
      <c r="H84" s="166">
        <f t="shared" si="20"/>
        <v>1</v>
      </c>
      <c r="I84" s="148"/>
      <c r="J84" s="149"/>
      <c r="K84" s="147">
        <f t="shared" si="2"/>
        <v>0</v>
      </c>
    </row>
    <row r="85" spans="1:11" ht="31.5" x14ac:dyDescent="0.2">
      <c r="A85" s="4" t="s">
        <v>115</v>
      </c>
      <c r="B85" s="2" t="s">
        <v>163</v>
      </c>
      <c r="C85" s="3">
        <v>200</v>
      </c>
      <c r="D85" s="1"/>
      <c r="E85" s="1"/>
      <c r="F85" s="5">
        <f t="shared" si="25"/>
        <v>428.3</v>
      </c>
      <c r="G85" s="5">
        <f t="shared" si="25"/>
        <v>428.3</v>
      </c>
      <c r="H85" s="166">
        <f t="shared" si="20"/>
        <v>1</v>
      </c>
      <c r="I85" s="148"/>
      <c r="J85" s="153"/>
      <c r="K85" s="147">
        <f t="shared" si="2"/>
        <v>0</v>
      </c>
    </row>
    <row r="86" spans="1:11" ht="31.5" x14ac:dyDescent="0.2">
      <c r="A86" s="4" t="s">
        <v>17</v>
      </c>
      <c r="B86" s="2" t="s">
        <v>163</v>
      </c>
      <c r="C86" s="3">
        <v>240</v>
      </c>
      <c r="D86" s="1">
        <v>7</v>
      </c>
      <c r="E86" s="1">
        <v>7</v>
      </c>
      <c r="F86" s="5">
        <f>'Приложение 2'!F241</f>
        <v>428.3</v>
      </c>
      <c r="G86" s="5">
        <f>'Приложение 2'!G241</f>
        <v>428.3</v>
      </c>
      <c r="H86" s="166">
        <f t="shared" si="20"/>
        <v>1</v>
      </c>
      <c r="I86" s="148">
        <v>-57.6</v>
      </c>
      <c r="J86" s="153">
        <v>647.1</v>
      </c>
      <c r="K86" s="147">
        <f t="shared" si="2"/>
        <v>589.5</v>
      </c>
    </row>
    <row r="87" spans="1:11" s="150" customFormat="1" ht="63" x14ac:dyDescent="0.2">
      <c r="A87" s="7" t="s">
        <v>413</v>
      </c>
      <c r="B87" s="9" t="s">
        <v>59</v>
      </c>
      <c r="C87" s="10"/>
      <c r="D87" s="8"/>
      <c r="E87" s="8"/>
      <c r="F87" s="6">
        <f t="shared" ref="F87:G89" si="28">F88</f>
        <v>690.5</v>
      </c>
      <c r="G87" s="6">
        <f t="shared" si="28"/>
        <v>690.5</v>
      </c>
      <c r="H87" s="166">
        <f t="shared" si="20"/>
        <v>1</v>
      </c>
      <c r="I87" s="148"/>
      <c r="J87" s="149"/>
      <c r="K87" s="147">
        <f t="shared" si="2"/>
        <v>0</v>
      </c>
    </row>
    <row r="88" spans="1:11" s="150" customFormat="1" ht="63" x14ac:dyDescent="0.2">
      <c r="A88" s="7" t="s">
        <v>414</v>
      </c>
      <c r="B88" s="9" t="s">
        <v>60</v>
      </c>
      <c r="C88" s="10"/>
      <c r="D88" s="8"/>
      <c r="E88" s="8"/>
      <c r="F88" s="6">
        <f t="shared" si="28"/>
        <v>690.5</v>
      </c>
      <c r="G88" s="6">
        <f t="shared" si="28"/>
        <v>690.5</v>
      </c>
      <c r="H88" s="166">
        <f t="shared" si="20"/>
        <v>1</v>
      </c>
      <c r="I88" s="148"/>
      <c r="J88" s="149"/>
      <c r="K88" s="147">
        <f t="shared" ref="K88:K163" si="29">J88+I88</f>
        <v>0</v>
      </c>
    </row>
    <row r="89" spans="1:11" ht="31.5" x14ac:dyDescent="0.2">
      <c r="A89" s="4" t="s">
        <v>115</v>
      </c>
      <c r="B89" s="2" t="s">
        <v>60</v>
      </c>
      <c r="C89" s="3">
        <v>200</v>
      </c>
      <c r="D89" s="1"/>
      <c r="E89" s="1"/>
      <c r="F89" s="5">
        <f t="shared" si="28"/>
        <v>690.5</v>
      </c>
      <c r="G89" s="5">
        <f t="shared" si="28"/>
        <v>690.5</v>
      </c>
      <c r="H89" s="166">
        <f t="shared" si="20"/>
        <v>1</v>
      </c>
      <c r="I89" s="148"/>
      <c r="J89" s="153"/>
      <c r="K89" s="147">
        <f t="shared" si="29"/>
        <v>0</v>
      </c>
    </row>
    <row r="90" spans="1:11" ht="31.5" x14ac:dyDescent="0.2">
      <c r="A90" s="4" t="s">
        <v>17</v>
      </c>
      <c r="B90" s="2" t="s">
        <v>60</v>
      </c>
      <c r="C90" s="3">
        <v>240</v>
      </c>
      <c r="D90" s="1">
        <v>4</v>
      </c>
      <c r="E90" s="1">
        <v>9</v>
      </c>
      <c r="F90" s="5">
        <f>'Приложение 2'!F121</f>
        <v>690.5</v>
      </c>
      <c r="G90" s="5">
        <f>'Приложение 2'!G121</f>
        <v>690.5</v>
      </c>
      <c r="H90" s="166">
        <f t="shared" si="20"/>
        <v>1</v>
      </c>
      <c r="I90" s="148">
        <v>1870</v>
      </c>
      <c r="J90" s="153">
        <v>1437</v>
      </c>
      <c r="K90" s="147">
        <f t="shared" si="29"/>
        <v>3307</v>
      </c>
    </row>
    <row r="91" spans="1:11" ht="47.25" x14ac:dyDescent="0.2">
      <c r="A91" s="7" t="s">
        <v>415</v>
      </c>
      <c r="B91" s="9" t="s">
        <v>133</v>
      </c>
      <c r="C91" s="10"/>
      <c r="D91" s="8"/>
      <c r="E91" s="8"/>
      <c r="F91" s="6">
        <f>F92+F95+F98+F101</f>
        <v>272.8</v>
      </c>
      <c r="G91" s="6">
        <f t="shared" ref="G91" si="30">G92+G95+G98+G101</f>
        <v>272.8</v>
      </c>
      <c r="H91" s="166">
        <f t="shared" si="20"/>
        <v>1</v>
      </c>
      <c r="I91" s="148"/>
      <c r="J91" s="153"/>
      <c r="K91" s="147">
        <f t="shared" si="29"/>
        <v>0</v>
      </c>
    </row>
    <row r="92" spans="1:11" ht="78.75" hidden="1" x14ac:dyDescent="0.2">
      <c r="A92" s="4" t="s">
        <v>134</v>
      </c>
      <c r="B92" s="2" t="s">
        <v>135</v>
      </c>
      <c r="C92" s="3"/>
      <c r="D92" s="1"/>
      <c r="E92" s="1"/>
      <c r="F92" s="5">
        <f>F93</f>
        <v>0</v>
      </c>
      <c r="G92" s="5">
        <f t="shared" ref="G92:G93" si="31">G93</f>
        <v>0</v>
      </c>
      <c r="H92" s="166" t="e">
        <f t="shared" si="20"/>
        <v>#DIV/0!</v>
      </c>
      <c r="I92" s="148"/>
      <c r="J92" s="153"/>
      <c r="K92" s="147">
        <f t="shared" si="29"/>
        <v>0</v>
      </c>
    </row>
    <row r="93" spans="1:11" ht="15.75" hidden="1" x14ac:dyDescent="0.2">
      <c r="A93" s="4" t="s">
        <v>18</v>
      </c>
      <c r="B93" s="2" t="s">
        <v>135</v>
      </c>
      <c r="C93" s="3">
        <v>800</v>
      </c>
      <c r="D93" s="1"/>
      <c r="E93" s="1"/>
      <c r="F93" s="5">
        <f>F94</f>
        <v>0</v>
      </c>
      <c r="G93" s="5">
        <f t="shared" si="31"/>
        <v>0</v>
      </c>
      <c r="H93" s="166" t="e">
        <f t="shared" si="20"/>
        <v>#DIV/0!</v>
      </c>
      <c r="I93" s="148"/>
      <c r="J93" s="153"/>
      <c r="K93" s="147">
        <f t="shared" si="29"/>
        <v>0</v>
      </c>
    </row>
    <row r="94" spans="1:11" ht="47.25" hidden="1" x14ac:dyDescent="0.2">
      <c r="A94" s="4" t="s">
        <v>136</v>
      </c>
      <c r="B94" s="2" t="s">
        <v>135</v>
      </c>
      <c r="C94" s="3">
        <v>810</v>
      </c>
      <c r="D94" s="1">
        <v>4</v>
      </c>
      <c r="E94" s="1">
        <v>12</v>
      </c>
      <c r="F94" s="5">
        <v>0</v>
      </c>
      <c r="G94" s="5">
        <v>0</v>
      </c>
      <c r="H94" s="166" t="e">
        <f t="shared" si="20"/>
        <v>#DIV/0!</v>
      </c>
      <c r="I94" s="148"/>
      <c r="J94" s="153"/>
      <c r="K94" s="147">
        <f t="shared" si="29"/>
        <v>0</v>
      </c>
    </row>
    <row r="95" spans="1:11" ht="47.25" x14ac:dyDescent="0.2">
      <c r="A95" s="4" t="s">
        <v>137</v>
      </c>
      <c r="B95" s="2" t="s">
        <v>138</v>
      </c>
      <c r="C95" s="3"/>
      <c r="D95" s="1"/>
      <c r="E95" s="1"/>
      <c r="F95" s="5">
        <f>F96</f>
        <v>72.8</v>
      </c>
      <c r="G95" s="5">
        <f t="shared" ref="G95:G96" si="32">G96</f>
        <v>72.8</v>
      </c>
      <c r="H95" s="166">
        <f t="shared" si="20"/>
        <v>1</v>
      </c>
      <c r="I95" s="148"/>
      <c r="J95" s="153"/>
      <c r="K95" s="147">
        <f t="shared" si="29"/>
        <v>0</v>
      </c>
    </row>
    <row r="96" spans="1:11" ht="15.75" x14ac:dyDescent="0.2">
      <c r="A96" s="4" t="s">
        <v>18</v>
      </c>
      <c r="B96" s="2" t="s">
        <v>138</v>
      </c>
      <c r="C96" s="3">
        <v>800</v>
      </c>
      <c r="D96" s="1"/>
      <c r="E96" s="1"/>
      <c r="F96" s="5">
        <f>F97</f>
        <v>72.8</v>
      </c>
      <c r="G96" s="5">
        <f t="shared" si="32"/>
        <v>72.8</v>
      </c>
      <c r="H96" s="166">
        <f t="shared" si="20"/>
        <v>1</v>
      </c>
      <c r="I96" s="148"/>
      <c r="J96" s="153"/>
      <c r="K96" s="147">
        <f t="shared" si="29"/>
        <v>0</v>
      </c>
    </row>
    <row r="97" spans="1:11" ht="47.25" x14ac:dyDescent="0.2">
      <c r="A97" s="4" t="s">
        <v>136</v>
      </c>
      <c r="B97" s="2" t="s">
        <v>138</v>
      </c>
      <c r="C97" s="3">
        <v>810</v>
      </c>
      <c r="D97" s="1">
        <v>4</v>
      </c>
      <c r="E97" s="1">
        <v>12</v>
      </c>
      <c r="F97" s="5">
        <f>'Приложение 2'!F142</f>
        <v>72.8</v>
      </c>
      <c r="G97" s="5">
        <f>'Приложение 2'!G142</f>
        <v>72.8</v>
      </c>
      <c r="H97" s="166">
        <f t="shared" si="20"/>
        <v>1</v>
      </c>
      <c r="I97" s="148"/>
      <c r="J97" s="153"/>
      <c r="K97" s="147">
        <f t="shared" si="29"/>
        <v>0</v>
      </c>
    </row>
    <row r="98" spans="1:11" ht="63" x14ac:dyDescent="0.2">
      <c r="A98" s="4" t="s">
        <v>139</v>
      </c>
      <c r="B98" s="2" t="s">
        <v>140</v>
      </c>
      <c r="C98" s="3"/>
      <c r="D98" s="1"/>
      <c r="E98" s="1"/>
      <c r="F98" s="5">
        <f>F99</f>
        <v>200</v>
      </c>
      <c r="G98" s="5">
        <f t="shared" ref="G98:G99" si="33">G99</f>
        <v>200</v>
      </c>
      <c r="H98" s="166">
        <f t="shared" si="20"/>
        <v>1</v>
      </c>
      <c r="I98" s="148"/>
      <c r="J98" s="153"/>
      <c r="K98" s="147">
        <f t="shared" si="29"/>
        <v>0</v>
      </c>
    </row>
    <row r="99" spans="1:11" ht="15.75" x14ac:dyDescent="0.2">
      <c r="A99" s="4" t="s">
        <v>18</v>
      </c>
      <c r="B99" s="2" t="s">
        <v>140</v>
      </c>
      <c r="C99" s="3">
        <v>800</v>
      </c>
      <c r="D99" s="1"/>
      <c r="E99" s="1"/>
      <c r="F99" s="5">
        <f>F100</f>
        <v>200</v>
      </c>
      <c r="G99" s="5">
        <f t="shared" si="33"/>
        <v>200</v>
      </c>
      <c r="H99" s="166">
        <f t="shared" si="20"/>
        <v>1</v>
      </c>
      <c r="I99" s="148"/>
      <c r="J99" s="153"/>
      <c r="K99" s="147">
        <f t="shared" si="29"/>
        <v>0</v>
      </c>
    </row>
    <row r="100" spans="1:11" ht="47.25" x14ac:dyDescent="0.2">
      <c r="A100" s="4" t="s">
        <v>136</v>
      </c>
      <c r="B100" s="2" t="s">
        <v>140</v>
      </c>
      <c r="C100" s="3">
        <v>810</v>
      </c>
      <c r="D100" s="1">
        <v>4</v>
      </c>
      <c r="E100" s="1">
        <v>12</v>
      </c>
      <c r="F100" s="5">
        <f>'Приложение 2'!F145</f>
        <v>200</v>
      </c>
      <c r="G100" s="5">
        <f>'Приложение 2'!G145</f>
        <v>200</v>
      </c>
      <c r="H100" s="166">
        <f t="shared" si="20"/>
        <v>1</v>
      </c>
      <c r="I100" s="148"/>
      <c r="J100" s="153"/>
      <c r="K100" s="147">
        <f t="shared" si="29"/>
        <v>0</v>
      </c>
    </row>
    <row r="101" spans="1:11" ht="78.75" hidden="1" x14ac:dyDescent="0.2">
      <c r="A101" s="4" t="s">
        <v>198</v>
      </c>
      <c r="B101" s="2" t="s">
        <v>141</v>
      </c>
      <c r="C101" s="3"/>
      <c r="D101" s="1"/>
      <c r="E101" s="1"/>
      <c r="F101" s="5">
        <f>F102</f>
        <v>0</v>
      </c>
      <c r="G101" s="5">
        <f t="shared" ref="G101:G102" si="34">G102</f>
        <v>0</v>
      </c>
      <c r="H101" s="166" t="e">
        <f t="shared" si="20"/>
        <v>#DIV/0!</v>
      </c>
      <c r="I101" s="148"/>
      <c r="J101" s="153"/>
      <c r="K101" s="147">
        <f t="shared" si="29"/>
        <v>0</v>
      </c>
    </row>
    <row r="102" spans="1:11" ht="15.75" hidden="1" x14ac:dyDescent="0.2">
      <c r="A102" s="4" t="s">
        <v>18</v>
      </c>
      <c r="B102" s="2" t="s">
        <v>141</v>
      </c>
      <c r="C102" s="3">
        <v>800</v>
      </c>
      <c r="D102" s="1"/>
      <c r="E102" s="1"/>
      <c r="F102" s="5">
        <f>F103</f>
        <v>0</v>
      </c>
      <c r="G102" s="5">
        <f t="shared" si="34"/>
        <v>0</v>
      </c>
      <c r="H102" s="166" t="e">
        <f t="shared" si="20"/>
        <v>#DIV/0!</v>
      </c>
      <c r="I102" s="148"/>
      <c r="J102" s="153"/>
      <c r="K102" s="147">
        <f t="shared" si="29"/>
        <v>0</v>
      </c>
    </row>
    <row r="103" spans="1:11" ht="47.25" hidden="1" x14ac:dyDescent="0.2">
      <c r="A103" s="4" t="s">
        <v>136</v>
      </c>
      <c r="B103" s="2" t="s">
        <v>141</v>
      </c>
      <c r="C103" s="3">
        <v>810</v>
      </c>
      <c r="D103" s="1">
        <v>4</v>
      </c>
      <c r="E103" s="1">
        <v>12</v>
      </c>
      <c r="F103" s="5"/>
      <c r="G103" s="5">
        <v>0</v>
      </c>
      <c r="H103" s="166" t="e">
        <f t="shared" si="20"/>
        <v>#DIV/0!</v>
      </c>
      <c r="I103" s="148"/>
      <c r="J103" s="153"/>
      <c r="K103" s="147">
        <f t="shared" si="29"/>
        <v>0</v>
      </c>
    </row>
    <row r="104" spans="1:11" s="150" customFormat="1" ht="15.75" x14ac:dyDescent="0.2">
      <c r="A104" s="7" t="s">
        <v>8</v>
      </c>
      <c r="B104" s="9" t="s">
        <v>9</v>
      </c>
      <c r="C104" s="10" t="s">
        <v>6</v>
      </c>
      <c r="D104" s="8"/>
      <c r="E104" s="8"/>
      <c r="F104" s="6">
        <f>F105+F108+F114+F117+F120+F128+F133+F136+F139+F144+F152+F158+F165+F170+F173+F178+F181+F185+F188+F193+F196</f>
        <v>120851.70999999998</v>
      </c>
      <c r="G104" s="6">
        <f>G105+G108+G114+G117+G120+G128+G133+G136+G139+G144+G152+G158+G165+G170+G173+G178+G181+G185+G188+G193+G196</f>
        <v>87947.51</v>
      </c>
      <c r="H104" s="166">
        <f t="shared" si="20"/>
        <v>0.72773078676338143</v>
      </c>
      <c r="I104" s="6" t="e">
        <f>I105+I108+I114+I117+I120+I136+I144+I147+I152+#REF!+I158+I165+I170+I181+#REF!+I196+#REF!+I133+I188+#REF!+#REF!+#REF!+I128+I139+#REF!+#REF!+I185</f>
        <v>#REF!</v>
      </c>
      <c r="J104" s="6" t="e">
        <f>J105+J108+J114+J117+J120+J136+J144+J147+J152+#REF!+J158+J165+J170+J181+#REF!+J196+#REF!+J133+J188+#REF!+#REF!+#REF!+J128+J139+#REF!+#REF!+J185</f>
        <v>#REF!</v>
      </c>
      <c r="K104" s="6" t="e">
        <f>K105+K108+K114+K117+K120+K136+K144+K147+K152+#REF!+K158+K165+K170+K181+#REF!+K196+#REF!+K133+K188+#REF!+#REF!+#REF!+K128+K139+#REF!+#REF!+K185</f>
        <v>#REF!</v>
      </c>
    </row>
    <row r="105" spans="1:11" s="150" customFormat="1" ht="31.5" x14ac:dyDescent="0.2">
      <c r="A105" s="7" t="s">
        <v>21</v>
      </c>
      <c r="B105" s="9" t="s">
        <v>22</v>
      </c>
      <c r="C105" s="10"/>
      <c r="D105" s="8"/>
      <c r="E105" s="8"/>
      <c r="F105" s="6">
        <f t="shared" ref="F105:G106" si="35">F106</f>
        <v>8996.7999999999993</v>
      </c>
      <c r="G105" s="6">
        <f t="shared" si="35"/>
        <v>8996.7999999999993</v>
      </c>
      <c r="H105" s="166">
        <f t="shared" si="20"/>
        <v>1</v>
      </c>
      <c r="I105" s="148"/>
      <c r="J105" s="149"/>
      <c r="K105" s="147">
        <f t="shared" si="29"/>
        <v>0</v>
      </c>
    </row>
    <row r="106" spans="1:11" ht="63" x14ac:dyDescent="0.2">
      <c r="A106" s="4" t="s">
        <v>12</v>
      </c>
      <c r="B106" s="2" t="s">
        <v>22</v>
      </c>
      <c r="C106" s="3">
        <v>100</v>
      </c>
      <c r="D106" s="1"/>
      <c r="E106" s="1"/>
      <c r="F106" s="5">
        <f t="shared" si="35"/>
        <v>8996.7999999999993</v>
      </c>
      <c r="G106" s="5">
        <f t="shared" si="35"/>
        <v>8996.7999999999993</v>
      </c>
      <c r="H106" s="166">
        <f t="shared" si="20"/>
        <v>1</v>
      </c>
      <c r="I106" s="148"/>
      <c r="J106" s="153"/>
      <c r="K106" s="147">
        <f t="shared" si="29"/>
        <v>0</v>
      </c>
    </row>
    <row r="107" spans="1:11" ht="31.5" x14ac:dyDescent="0.2">
      <c r="A107" s="4" t="s">
        <v>13</v>
      </c>
      <c r="B107" s="2" t="s">
        <v>22</v>
      </c>
      <c r="C107" s="3">
        <v>120</v>
      </c>
      <c r="D107" s="1">
        <v>1</v>
      </c>
      <c r="E107" s="1">
        <v>4</v>
      </c>
      <c r="F107" s="5">
        <f>'Приложение 2'!F31</f>
        <v>8996.7999999999993</v>
      </c>
      <c r="G107" s="5">
        <f>'Приложение 2'!G31</f>
        <v>8996.7999999999993</v>
      </c>
      <c r="H107" s="166">
        <f t="shared" si="20"/>
        <v>1</v>
      </c>
      <c r="I107" s="148"/>
      <c r="J107" s="158"/>
      <c r="K107" s="147">
        <f t="shared" si="29"/>
        <v>0</v>
      </c>
    </row>
    <row r="108" spans="1:11" ht="31.5" x14ac:dyDescent="0.2">
      <c r="A108" s="7" t="s">
        <v>15</v>
      </c>
      <c r="B108" s="9" t="s">
        <v>16</v>
      </c>
      <c r="C108" s="10" t="s">
        <v>6</v>
      </c>
      <c r="D108" s="8"/>
      <c r="E108" s="8"/>
      <c r="F108" s="6">
        <f>F109+F111</f>
        <v>2328</v>
      </c>
      <c r="G108" s="6">
        <f>G109+G111</f>
        <v>2155.6999999999998</v>
      </c>
      <c r="H108" s="166">
        <f t="shared" si="20"/>
        <v>0.925987972508591</v>
      </c>
      <c r="I108" s="148"/>
      <c r="J108" s="158"/>
      <c r="K108" s="147">
        <f t="shared" si="29"/>
        <v>0</v>
      </c>
    </row>
    <row r="109" spans="1:11" ht="31.5" x14ac:dyDescent="0.2">
      <c r="A109" s="4" t="s">
        <v>115</v>
      </c>
      <c r="B109" s="2" t="s">
        <v>16</v>
      </c>
      <c r="C109" s="3">
        <v>200</v>
      </c>
      <c r="D109" s="1"/>
      <c r="E109" s="1"/>
      <c r="F109" s="5">
        <f>F110</f>
        <v>2269.9</v>
      </c>
      <c r="G109" s="5">
        <f>G110</f>
        <v>2097.6</v>
      </c>
      <c r="H109" s="166">
        <f t="shared" si="20"/>
        <v>0.92409357240407064</v>
      </c>
      <c r="I109" s="5">
        <f t="shared" ref="I109:K109" si="36">I110</f>
        <v>64.900000000000006</v>
      </c>
      <c r="J109" s="5">
        <f t="shared" si="36"/>
        <v>2679.3</v>
      </c>
      <c r="K109" s="5">
        <f t="shared" si="36"/>
        <v>2744.2000000000003</v>
      </c>
    </row>
    <row r="110" spans="1:11" ht="31.5" x14ac:dyDescent="0.2">
      <c r="A110" s="4" t="s">
        <v>17</v>
      </c>
      <c r="B110" s="2" t="s">
        <v>16</v>
      </c>
      <c r="C110" s="3">
        <v>240</v>
      </c>
      <c r="D110" s="1">
        <v>1</v>
      </c>
      <c r="E110" s="1">
        <v>4</v>
      </c>
      <c r="F110" s="5">
        <f>'Приложение 2'!F34</f>
        <v>2269.9</v>
      </c>
      <c r="G110" s="5">
        <f>'Приложение 2'!G34</f>
        <v>2097.6</v>
      </c>
      <c r="H110" s="166">
        <f t="shared" si="20"/>
        <v>0.92409357240407064</v>
      </c>
      <c r="I110" s="148">
        <v>64.900000000000006</v>
      </c>
      <c r="J110" s="158">
        <v>2679.3</v>
      </c>
      <c r="K110" s="147">
        <f t="shared" si="29"/>
        <v>2744.2000000000003</v>
      </c>
    </row>
    <row r="111" spans="1:11" ht="15.75" x14ac:dyDescent="0.2">
      <c r="A111" s="4" t="s">
        <v>18</v>
      </c>
      <c r="B111" s="2" t="s">
        <v>16</v>
      </c>
      <c r="C111" s="3">
        <v>800</v>
      </c>
      <c r="D111" s="1"/>
      <c r="E111" s="1"/>
      <c r="F111" s="5">
        <f>F113+F112</f>
        <v>58.1</v>
      </c>
      <c r="G111" s="5">
        <f>G113+G112</f>
        <v>58.1</v>
      </c>
      <c r="H111" s="166">
        <f t="shared" si="20"/>
        <v>1</v>
      </c>
      <c r="I111" s="148"/>
      <c r="J111" s="158"/>
      <c r="K111" s="147">
        <f t="shared" si="29"/>
        <v>0</v>
      </c>
    </row>
    <row r="112" spans="1:11" ht="15.75" x14ac:dyDescent="0.2">
      <c r="A112" s="4" t="s">
        <v>38</v>
      </c>
      <c r="B112" s="2" t="s">
        <v>16</v>
      </c>
      <c r="C112" s="3">
        <v>830</v>
      </c>
      <c r="D112" s="1"/>
      <c r="E112" s="1"/>
      <c r="F112" s="5">
        <f>'Приложение 2'!F36</f>
        <v>40</v>
      </c>
      <c r="G112" s="5">
        <f>'Приложение 2'!G36</f>
        <v>40</v>
      </c>
      <c r="H112" s="166">
        <f t="shared" si="20"/>
        <v>1</v>
      </c>
      <c r="I112" s="148"/>
      <c r="J112" s="158"/>
      <c r="K112" s="147"/>
    </row>
    <row r="113" spans="1:11" ht="15.75" x14ac:dyDescent="0.2">
      <c r="A113" s="4" t="s">
        <v>19</v>
      </c>
      <c r="B113" s="2" t="s">
        <v>16</v>
      </c>
      <c r="C113" s="3">
        <v>850</v>
      </c>
      <c r="D113" s="1">
        <v>1</v>
      </c>
      <c r="E113" s="1">
        <v>4</v>
      </c>
      <c r="F113" s="5">
        <f>'Приложение 2'!F37</f>
        <v>18.100000000000001</v>
      </c>
      <c r="G113" s="5">
        <f>'Приложение 2'!G37</f>
        <v>18.100000000000001</v>
      </c>
      <c r="H113" s="166">
        <f t="shared" si="20"/>
        <v>1</v>
      </c>
      <c r="I113" s="148">
        <v>-64.900000000000006</v>
      </c>
      <c r="J113" s="158">
        <v>113</v>
      </c>
      <c r="K113" s="147">
        <f t="shared" si="29"/>
        <v>48.099999999999994</v>
      </c>
    </row>
    <row r="114" spans="1:11" s="150" customFormat="1" ht="31.5" x14ac:dyDescent="0.2">
      <c r="A114" s="7" t="s">
        <v>111</v>
      </c>
      <c r="B114" s="9" t="s">
        <v>24</v>
      </c>
      <c r="C114" s="10"/>
      <c r="D114" s="8"/>
      <c r="E114" s="8"/>
      <c r="F114" s="6">
        <f t="shared" ref="F114:G115" si="37">F115</f>
        <v>60</v>
      </c>
      <c r="G114" s="6">
        <f t="shared" si="37"/>
        <v>60</v>
      </c>
      <c r="H114" s="166">
        <f t="shared" si="20"/>
        <v>1</v>
      </c>
      <c r="I114" s="148"/>
      <c r="J114" s="158"/>
      <c r="K114" s="147">
        <f t="shared" si="29"/>
        <v>0</v>
      </c>
    </row>
    <row r="115" spans="1:11" ht="15.75" x14ac:dyDescent="0.2">
      <c r="A115" s="4" t="s">
        <v>25</v>
      </c>
      <c r="B115" s="2" t="s">
        <v>24</v>
      </c>
      <c r="C115" s="3">
        <v>500</v>
      </c>
      <c r="D115" s="1"/>
      <c r="E115" s="1"/>
      <c r="F115" s="5">
        <f t="shared" si="37"/>
        <v>60</v>
      </c>
      <c r="G115" s="5">
        <f t="shared" si="37"/>
        <v>60</v>
      </c>
      <c r="H115" s="166">
        <f t="shared" si="20"/>
        <v>1</v>
      </c>
      <c r="I115" s="148"/>
      <c r="J115" s="158"/>
      <c r="K115" s="147">
        <f t="shared" si="29"/>
        <v>0</v>
      </c>
    </row>
    <row r="116" spans="1:11" ht="15.75" x14ac:dyDescent="0.2">
      <c r="A116" s="4" t="s">
        <v>26</v>
      </c>
      <c r="B116" s="2" t="s">
        <v>24</v>
      </c>
      <c r="C116" s="3">
        <v>540</v>
      </c>
      <c r="D116" s="1">
        <v>1</v>
      </c>
      <c r="E116" s="1">
        <v>6</v>
      </c>
      <c r="F116" s="5">
        <f>'Приложение 2'!F51</f>
        <v>60</v>
      </c>
      <c r="G116" s="5">
        <f>'Приложение 2'!G51</f>
        <v>60</v>
      </c>
      <c r="H116" s="166">
        <f t="shared" si="20"/>
        <v>1</v>
      </c>
      <c r="I116" s="148"/>
      <c r="J116" s="158"/>
      <c r="K116" s="147">
        <f t="shared" si="29"/>
        <v>0</v>
      </c>
    </row>
    <row r="117" spans="1:11" s="150" customFormat="1" ht="31.5" x14ac:dyDescent="0.2">
      <c r="A117" s="7" t="s">
        <v>34</v>
      </c>
      <c r="B117" s="9" t="s">
        <v>35</v>
      </c>
      <c r="C117" s="10" t="s">
        <v>6</v>
      </c>
      <c r="D117" s="8"/>
      <c r="E117" s="8"/>
      <c r="F117" s="6">
        <f t="shared" ref="F117:G118" si="38">F118</f>
        <v>368.1</v>
      </c>
      <c r="G117" s="6">
        <f t="shared" si="38"/>
        <v>293.10000000000002</v>
      </c>
      <c r="H117" s="166">
        <f t="shared" si="20"/>
        <v>0.79625101874490634</v>
      </c>
      <c r="I117" s="148"/>
      <c r="J117" s="158"/>
      <c r="K117" s="147">
        <f t="shared" si="29"/>
        <v>0</v>
      </c>
    </row>
    <row r="118" spans="1:11" ht="31.5" x14ac:dyDescent="0.2">
      <c r="A118" s="4" t="s">
        <v>115</v>
      </c>
      <c r="B118" s="2" t="s">
        <v>35</v>
      </c>
      <c r="C118" s="3">
        <v>200</v>
      </c>
      <c r="D118" s="1"/>
      <c r="E118" s="1"/>
      <c r="F118" s="5">
        <f t="shared" si="38"/>
        <v>368.1</v>
      </c>
      <c r="G118" s="5">
        <f t="shared" si="38"/>
        <v>293.10000000000002</v>
      </c>
      <c r="H118" s="166">
        <f t="shared" si="20"/>
        <v>0.79625101874490634</v>
      </c>
      <c r="I118" s="148"/>
      <c r="J118" s="158"/>
      <c r="K118" s="147">
        <f t="shared" si="29"/>
        <v>0</v>
      </c>
    </row>
    <row r="119" spans="1:11" ht="31.5" x14ac:dyDescent="0.2">
      <c r="A119" s="4" t="s">
        <v>17</v>
      </c>
      <c r="B119" s="2" t="s">
        <v>35</v>
      </c>
      <c r="C119" s="3">
        <v>240</v>
      </c>
      <c r="D119" s="1">
        <v>1</v>
      </c>
      <c r="E119" s="1">
        <v>13</v>
      </c>
      <c r="F119" s="5">
        <f>'Приложение 2'!F68</f>
        <v>368.1</v>
      </c>
      <c r="G119" s="5">
        <f>'Приложение 2'!G68</f>
        <v>293.10000000000002</v>
      </c>
      <c r="H119" s="166">
        <f t="shared" si="20"/>
        <v>0.79625101874490634</v>
      </c>
      <c r="I119" s="148"/>
      <c r="J119" s="158"/>
      <c r="K119" s="147">
        <f t="shared" si="29"/>
        <v>0</v>
      </c>
    </row>
    <row r="120" spans="1:11" s="150" customFormat="1" ht="15.75" x14ac:dyDescent="0.2">
      <c r="A120" s="7" t="s">
        <v>36</v>
      </c>
      <c r="B120" s="9" t="s">
        <v>37</v>
      </c>
      <c r="C120" s="10" t="s">
        <v>6</v>
      </c>
      <c r="D120" s="8"/>
      <c r="E120" s="8"/>
      <c r="F120" s="6">
        <f>F121+F125+F123</f>
        <v>195.3</v>
      </c>
      <c r="G120" s="6">
        <f>G121+G125+G123</f>
        <v>188.5</v>
      </c>
      <c r="H120" s="166">
        <f t="shared" si="20"/>
        <v>0.96518177163338448</v>
      </c>
      <c r="I120" s="148"/>
      <c r="J120" s="158"/>
      <c r="K120" s="147">
        <f t="shared" si="29"/>
        <v>0</v>
      </c>
    </row>
    <row r="121" spans="1:11" ht="31.5" x14ac:dyDescent="0.2">
      <c r="A121" s="4" t="s">
        <v>115</v>
      </c>
      <c r="B121" s="2" t="s">
        <v>37</v>
      </c>
      <c r="C121" s="3">
        <v>200</v>
      </c>
      <c r="D121" s="1"/>
      <c r="E121" s="1"/>
      <c r="F121" s="5">
        <f>F122</f>
        <v>13.3</v>
      </c>
      <c r="G121" s="5">
        <f>G122</f>
        <v>6.5</v>
      </c>
      <c r="H121" s="166">
        <f t="shared" si="20"/>
        <v>0.48872180451127817</v>
      </c>
      <c r="I121" s="148"/>
      <c r="J121" s="158"/>
      <c r="K121" s="147">
        <f t="shared" si="29"/>
        <v>0</v>
      </c>
    </row>
    <row r="122" spans="1:11" ht="31.5" x14ac:dyDescent="0.2">
      <c r="A122" s="4" t="s">
        <v>17</v>
      </c>
      <c r="B122" s="2" t="s">
        <v>37</v>
      </c>
      <c r="C122" s="3">
        <v>240</v>
      </c>
      <c r="D122" s="1">
        <v>1</v>
      </c>
      <c r="E122" s="1">
        <v>13</v>
      </c>
      <c r="F122" s="5">
        <f>'Приложение 2'!F71</f>
        <v>13.3</v>
      </c>
      <c r="G122" s="5">
        <f>'Приложение 2'!G71</f>
        <v>6.5</v>
      </c>
      <c r="H122" s="166">
        <f t="shared" si="20"/>
        <v>0.48872180451127817</v>
      </c>
      <c r="I122" s="148">
        <v>-50</v>
      </c>
      <c r="J122" s="158">
        <v>882.6</v>
      </c>
      <c r="K122" s="147">
        <f t="shared" si="29"/>
        <v>832.6</v>
      </c>
    </row>
    <row r="123" spans="1:11" ht="15.75" x14ac:dyDescent="0.2">
      <c r="A123" s="4" t="s">
        <v>99</v>
      </c>
      <c r="B123" s="2" t="s">
        <v>37</v>
      </c>
      <c r="C123" s="3">
        <v>300</v>
      </c>
      <c r="D123" s="1"/>
      <c r="E123" s="1"/>
      <c r="F123" s="5">
        <f>F124</f>
        <v>6</v>
      </c>
      <c r="G123" s="5">
        <f>G124</f>
        <v>6</v>
      </c>
      <c r="H123" s="166">
        <f t="shared" si="20"/>
        <v>1</v>
      </c>
      <c r="I123" s="148"/>
      <c r="J123" s="158"/>
      <c r="K123" s="147"/>
    </row>
    <row r="124" spans="1:11" ht="15.75" x14ac:dyDescent="0.2">
      <c r="A124" s="4" t="s">
        <v>220</v>
      </c>
      <c r="B124" s="2" t="s">
        <v>37</v>
      </c>
      <c r="C124" s="3">
        <v>350</v>
      </c>
      <c r="D124" s="1">
        <v>1</v>
      </c>
      <c r="E124" s="1">
        <v>13</v>
      </c>
      <c r="F124" s="5">
        <f>'Приложение 2'!F74</f>
        <v>6</v>
      </c>
      <c r="G124" s="5">
        <f>'Приложение 2'!G74</f>
        <v>6</v>
      </c>
      <c r="H124" s="166">
        <f t="shared" si="20"/>
        <v>1</v>
      </c>
      <c r="I124" s="148"/>
      <c r="J124" s="158"/>
      <c r="K124" s="147"/>
    </row>
    <row r="125" spans="1:11" ht="15.75" x14ac:dyDescent="0.2">
      <c r="A125" s="4" t="s">
        <v>18</v>
      </c>
      <c r="B125" s="2" t="s">
        <v>37</v>
      </c>
      <c r="C125" s="3">
        <v>800</v>
      </c>
      <c r="D125" s="1">
        <v>1</v>
      </c>
      <c r="E125" s="1">
        <v>13</v>
      </c>
      <c r="F125" s="5">
        <f>F126+F127</f>
        <v>176</v>
      </c>
      <c r="G125" s="5">
        <f>G126+G127</f>
        <v>176</v>
      </c>
      <c r="H125" s="166">
        <f t="shared" si="20"/>
        <v>1</v>
      </c>
      <c r="I125" s="148"/>
      <c r="J125" s="158"/>
      <c r="K125" s="147">
        <f t="shared" si="29"/>
        <v>0</v>
      </c>
    </row>
    <row r="126" spans="1:11" ht="15.75" hidden="1" x14ac:dyDescent="0.2">
      <c r="A126" s="4" t="s">
        <v>38</v>
      </c>
      <c r="B126" s="2" t="s">
        <v>37</v>
      </c>
      <c r="C126" s="3">
        <v>830</v>
      </c>
      <c r="D126" s="1">
        <v>1</v>
      </c>
      <c r="E126" s="1">
        <v>13</v>
      </c>
      <c r="F126" s="5">
        <f>'[1]Приложение 3'!F74</f>
        <v>0</v>
      </c>
      <c r="G126" s="5">
        <f>'[1]Приложение 3'!G74</f>
        <v>0</v>
      </c>
      <c r="H126" s="166" t="e">
        <f t="shared" si="20"/>
        <v>#DIV/0!</v>
      </c>
      <c r="I126" s="148"/>
      <c r="J126" s="158"/>
      <c r="K126" s="147">
        <f t="shared" si="29"/>
        <v>0</v>
      </c>
    </row>
    <row r="127" spans="1:11" ht="15.75" x14ac:dyDescent="0.2">
      <c r="A127" s="4" t="s">
        <v>19</v>
      </c>
      <c r="B127" s="2" t="s">
        <v>37</v>
      </c>
      <c r="C127" s="3">
        <v>850</v>
      </c>
      <c r="D127" s="1">
        <v>1</v>
      </c>
      <c r="E127" s="1">
        <v>13</v>
      </c>
      <c r="F127" s="5">
        <f>'Приложение 2'!F77</f>
        <v>176</v>
      </c>
      <c r="G127" s="5">
        <f>'Приложение 2'!G77</f>
        <v>176</v>
      </c>
      <c r="H127" s="166">
        <f t="shared" si="20"/>
        <v>1</v>
      </c>
      <c r="I127" s="148">
        <v>2509.5</v>
      </c>
      <c r="J127" s="158">
        <v>607</v>
      </c>
      <c r="K127" s="147">
        <f t="shared" si="29"/>
        <v>3116.5</v>
      </c>
    </row>
    <row r="128" spans="1:11" s="150" customFormat="1" ht="47.25" x14ac:dyDescent="0.2">
      <c r="A128" s="7" t="s">
        <v>121</v>
      </c>
      <c r="B128" s="9" t="s">
        <v>211</v>
      </c>
      <c r="C128" s="10"/>
      <c r="D128" s="8"/>
      <c r="E128" s="8"/>
      <c r="F128" s="6">
        <f>F129+F131</f>
        <v>7.8</v>
      </c>
      <c r="G128" s="6">
        <f t="shared" ref="G128" si="39">G129+G131</f>
        <v>7.8</v>
      </c>
      <c r="H128" s="166">
        <f t="shared" si="20"/>
        <v>1</v>
      </c>
      <c r="I128" s="148"/>
      <c r="J128" s="159"/>
      <c r="K128" s="151"/>
    </row>
    <row r="129" spans="1:11" ht="31.5" x14ac:dyDescent="0.2">
      <c r="A129" s="4" t="s">
        <v>115</v>
      </c>
      <c r="B129" s="2" t="s">
        <v>211</v>
      </c>
      <c r="C129" s="3">
        <v>200</v>
      </c>
      <c r="D129" s="1"/>
      <c r="E129" s="1"/>
      <c r="F129" s="5">
        <f>F130</f>
        <v>7.8</v>
      </c>
      <c r="G129" s="5">
        <f>G130</f>
        <v>7.8</v>
      </c>
      <c r="H129" s="166">
        <f t="shared" si="20"/>
        <v>1</v>
      </c>
      <c r="I129" s="148"/>
      <c r="J129" s="158"/>
      <c r="K129" s="147"/>
    </row>
    <row r="130" spans="1:11" ht="31.5" x14ac:dyDescent="0.2">
      <c r="A130" s="4" t="s">
        <v>17</v>
      </c>
      <c r="B130" s="2" t="s">
        <v>211</v>
      </c>
      <c r="C130" s="3">
        <v>240</v>
      </c>
      <c r="D130" s="1">
        <v>1</v>
      </c>
      <c r="E130" s="1">
        <v>3</v>
      </c>
      <c r="F130" s="5">
        <f>'Приложение 2'!F18</f>
        <v>7.8</v>
      </c>
      <c r="G130" s="5">
        <f>'Приложение 2'!G18</f>
        <v>7.8</v>
      </c>
      <c r="H130" s="166">
        <f t="shared" si="20"/>
        <v>1</v>
      </c>
      <c r="I130" s="148"/>
      <c r="J130" s="158"/>
      <c r="K130" s="147"/>
    </row>
    <row r="131" spans="1:11" ht="15.75" hidden="1" x14ac:dyDescent="0.2">
      <c r="A131" s="4" t="s">
        <v>18</v>
      </c>
      <c r="B131" s="2" t="s">
        <v>211</v>
      </c>
      <c r="C131" s="3">
        <v>800</v>
      </c>
      <c r="D131" s="1"/>
      <c r="E131" s="1"/>
      <c r="F131" s="5">
        <f>F132</f>
        <v>0</v>
      </c>
      <c r="G131" s="5">
        <f t="shared" ref="G131" si="40">G132</f>
        <v>0</v>
      </c>
      <c r="H131" s="166" t="e">
        <f t="shared" si="20"/>
        <v>#DIV/0!</v>
      </c>
      <c r="I131" s="148"/>
      <c r="J131" s="158"/>
      <c r="K131" s="147"/>
    </row>
    <row r="132" spans="1:11" ht="15.75" hidden="1" x14ac:dyDescent="0.2">
      <c r="A132" s="4" t="s">
        <v>19</v>
      </c>
      <c r="B132" s="2" t="s">
        <v>211</v>
      </c>
      <c r="C132" s="3">
        <v>850</v>
      </c>
      <c r="D132" s="1">
        <v>1</v>
      </c>
      <c r="E132" s="1">
        <v>3</v>
      </c>
      <c r="F132" s="5"/>
      <c r="G132" s="5">
        <v>0</v>
      </c>
      <c r="H132" s="166" t="e">
        <f t="shared" si="20"/>
        <v>#DIV/0!</v>
      </c>
      <c r="I132" s="148"/>
      <c r="J132" s="158"/>
      <c r="K132" s="147"/>
    </row>
    <row r="133" spans="1:11" s="150" customFormat="1" ht="32.25" customHeight="1" x14ac:dyDescent="0.2">
      <c r="A133" s="7" t="s">
        <v>98</v>
      </c>
      <c r="B133" s="9" t="s">
        <v>113</v>
      </c>
      <c r="C133" s="10"/>
      <c r="D133" s="8"/>
      <c r="E133" s="8"/>
      <c r="F133" s="6">
        <f>F134</f>
        <v>652.4</v>
      </c>
      <c r="G133" s="6">
        <f t="shared" ref="G133:G134" si="41">G134</f>
        <v>652.4</v>
      </c>
      <c r="H133" s="166">
        <f t="shared" si="20"/>
        <v>1</v>
      </c>
      <c r="I133" s="148"/>
      <c r="J133" s="158"/>
      <c r="K133" s="147">
        <f t="shared" si="29"/>
        <v>0</v>
      </c>
    </row>
    <row r="134" spans="1:11" ht="15.75" x14ac:dyDescent="0.2">
      <c r="A134" s="4" t="s">
        <v>99</v>
      </c>
      <c r="B134" s="2" t="s">
        <v>113</v>
      </c>
      <c r="C134" s="3">
        <v>300</v>
      </c>
      <c r="D134" s="1"/>
      <c r="E134" s="1"/>
      <c r="F134" s="5">
        <f>F135</f>
        <v>652.4</v>
      </c>
      <c r="G134" s="5">
        <f t="shared" si="41"/>
        <v>652.4</v>
      </c>
      <c r="H134" s="166">
        <f t="shared" si="20"/>
        <v>1</v>
      </c>
      <c r="I134" s="148"/>
      <c r="J134" s="158"/>
      <c r="K134" s="147">
        <f t="shared" si="29"/>
        <v>0</v>
      </c>
    </row>
    <row r="135" spans="1:11" ht="18" customHeight="1" x14ac:dyDescent="0.2">
      <c r="A135" s="160" t="s">
        <v>221</v>
      </c>
      <c r="B135" s="2" t="s">
        <v>113</v>
      </c>
      <c r="C135" s="3">
        <v>310</v>
      </c>
      <c r="D135" s="1">
        <v>10</v>
      </c>
      <c r="E135" s="1">
        <v>1</v>
      </c>
      <c r="F135" s="5">
        <f>'Приложение 2'!F300</f>
        <v>652.4</v>
      </c>
      <c r="G135" s="5">
        <f>'Приложение 2'!G300</f>
        <v>652.4</v>
      </c>
      <c r="H135" s="166">
        <f t="shared" si="20"/>
        <v>1</v>
      </c>
      <c r="I135" s="148"/>
      <c r="J135" s="158"/>
      <c r="K135" s="147">
        <f t="shared" si="29"/>
        <v>0</v>
      </c>
    </row>
    <row r="136" spans="1:11" s="150" customFormat="1" ht="15.75" x14ac:dyDescent="0.2">
      <c r="A136" s="7" t="s">
        <v>10</v>
      </c>
      <c r="B136" s="9" t="s">
        <v>11</v>
      </c>
      <c r="C136" s="10" t="s">
        <v>6</v>
      </c>
      <c r="D136" s="8"/>
      <c r="E136" s="8"/>
      <c r="F136" s="6">
        <f t="shared" ref="F136:G137" si="42">F137</f>
        <v>2025.3</v>
      </c>
      <c r="G136" s="6">
        <f t="shared" si="42"/>
        <v>2025.3</v>
      </c>
      <c r="H136" s="166">
        <f t="shared" ref="H136:H196" si="43">G136/F136</f>
        <v>1</v>
      </c>
      <c r="I136" s="148"/>
      <c r="J136" s="158"/>
      <c r="K136" s="147">
        <f t="shared" si="29"/>
        <v>0</v>
      </c>
    </row>
    <row r="137" spans="1:11" ht="63" x14ac:dyDescent="0.2">
      <c r="A137" s="4" t="s">
        <v>12</v>
      </c>
      <c r="B137" s="2" t="s">
        <v>11</v>
      </c>
      <c r="C137" s="3">
        <v>100</v>
      </c>
      <c r="D137" s="1"/>
      <c r="E137" s="1"/>
      <c r="F137" s="5">
        <f t="shared" si="42"/>
        <v>2025.3</v>
      </c>
      <c r="G137" s="5">
        <f t="shared" si="42"/>
        <v>2025.3</v>
      </c>
      <c r="H137" s="166">
        <f t="shared" si="43"/>
        <v>1</v>
      </c>
      <c r="I137" s="148"/>
      <c r="J137" s="158"/>
      <c r="K137" s="147">
        <f t="shared" si="29"/>
        <v>0</v>
      </c>
    </row>
    <row r="138" spans="1:11" ht="31.5" x14ac:dyDescent="0.2">
      <c r="A138" s="4" t="s">
        <v>13</v>
      </c>
      <c r="B138" s="2" t="s">
        <v>11</v>
      </c>
      <c r="C138" s="3">
        <v>120</v>
      </c>
      <c r="D138" s="1">
        <v>1</v>
      </c>
      <c r="E138" s="1">
        <v>2</v>
      </c>
      <c r="F138" s="5">
        <f>'Приложение 2'!F10</f>
        <v>2025.3</v>
      </c>
      <c r="G138" s="5">
        <f>'Приложение 2'!G10</f>
        <v>2025.3</v>
      </c>
      <c r="H138" s="166">
        <f t="shared" si="43"/>
        <v>1</v>
      </c>
      <c r="I138" s="148"/>
      <c r="J138" s="158"/>
      <c r="K138" s="147">
        <f t="shared" si="29"/>
        <v>0</v>
      </c>
    </row>
    <row r="139" spans="1:11" ht="31.5" x14ac:dyDescent="0.2">
      <c r="A139" s="7" t="s">
        <v>217</v>
      </c>
      <c r="B139" s="9" t="s">
        <v>218</v>
      </c>
      <c r="C139" s="10"/>
      <c r="D139" s="8"/>
      <c r="E139" s="8"/>
      <c r="F139" s="6">
        <f>F142+F140</f>
        <v>240</v>
      </c>
      <c r="G139" s="6">
        <f>G142+G140</f>
        <v>90</v>
      </c>
      <c r="H139" s="166">
        <f t="shared" si="43"/>
        <v>0.375</v>
      </c>
      <c r="I139" s="148"/>
      <c r="J139" s="158"/>
      <c r="K139" s="147"/>
    </row>
    <row r="140" spans="1:11" ht="31.5" x14ac:dyDescent="0.2">
      <c r="A140" s="4" t="s">
        <v>115</v>
      </c>
      <c r="B140" s="2" t="s">
        <v>218</v>
      </c>
      <c r="C140" s="3">
        <v>200</v>
      </c>
      <c r="D140" s="1"/>
      <c r="E140" s="1"/>
      <c r="F140" s="5">
        <f>F141</f>
        <v>90</v>
      </c>
      <c r="G140" s="5">
        <f>G141</f>
        <v>90</v>
      </c>
      <c r="H140" s="166">
        <f t="shared" si="43"/>
        <v>1</v>
      </c>
      <c r="I140" s="148"/>
      <c r="J140" s="158"/>
      <c r="K140" s="147"/>
    </row>
    <row r="141" spans="1:11" ht="31.5" x14ac:dyDescent="0.2">
      <c r="A141" s="4" t="s">
        <v>17</v>
      </c>
      <c r="B141" s="2" t="s">
        <v>218</v>
      </c>
      <c r="C141" s="3">
        <v>240</v>
      </c>
      <c r="D141" s="1">
        <v>5</v>
      </c>
      <c r="E141" s="1">
        <v>2</v>
      </c>
      <c r="F141" s="5">
        <f>'Приложение 2'!F179</f>
        <v>90</v>
      </c>
      <c r="G141" s="5">
        <f>'Приложение 2'!G179</f>
        <v>90</v>
      </c>
      <c r="H141" s="166">
        <f t="shared" si="43"/>
        <v>1</v>
      </c>
      <c r="I141" s="148"/>
      <c r="J141" s="158"/>
      <c r="K141" s="147"/>
    </row>
    <row r="142" spans="1:11" ht="15.75" x14ac:dyDescent="0.2">
      <c r="A142" s="4" t="s">
        <v>129</v>
      </c>
      <c r="B142" s="2" t="s">
        <v>218</v>
      </c>
      <c r="C142" s="3">
        <v>400</v>
      </c>
      <c r="D142" s="1"/>
      <c r="E142" s="1"/>
      <c r="F142" s="5">
        <f>F143</f>
        <v>150</v>
      </c>
      <c r="G142" s="5">
        <f>G143</f>
        <v>0</v>
      </c>
      <c r="H142" s="166">
        <f t="shared" si="43"/>
        <v>0</v>
      </c>
      <c r="I142" s="148"/>
      <c r="J142" s="158"/>
      <c r="K142" s="147"/>
    </row>
    <row r="143" spans="1:11" ht="15.75" x14ac:dyDescent="0.2">
      <c r="A143" s="4" t="s">
        <v>18</v>
      </c>
      <c r="B143" s="2" t="s">
        <v>218</v>
      </c>
      <c r="C143" s="3">
        <v>410</v>
      </c>
      <c r="D143" s="1">
        <v>5</v>
      </c>
      <c r="E143" s="1">
        <v>2</v>
      </c>
      <c r="F143" s="5">
        <f>'Приложение 2'!F181</f>
        <v>150</v>
      </c>
      <c r="G143" s="5">
        <f>'Приложение 2'!G181</f>
        <v>0</v>
      </c>
      <c r="H143" s="166">
        <f t="shared" si="43"/>
        <v>0</v>
      </c>
      <c r="I143" s="148"/>
      <c r="J143" s="158"/>
      <c r="K143" s="147"/>
    </row>
    <row r="144" spans="1:11" s="150" customFormat="1" ht="31.5" x14ac:dyDescent="0.2">
      <c r="A144" s="7" t="s">
        <v>416</v>
      </c>
      <c r="B144" s="9" t="s">
        <v>123</v>
      </c>
      <c r="C144" s="10"/>
      <c r="D144" s="8"/>
      <c r="E144" s="8"/>
      <c r="F144" s="6">
        <f t="shared" ref="F144:G145" si="44">F145</f>
        <v>1180.5</v>
      </c>
      <c r="G144" s="6">
        <f t="shared" si="44"/>
        <v>1180.5</v>
      </c>
      <c r="H144" s="166">
        <f t="shared" si="43"/>
        <v>1</v>
      </c>
      <c r="I144" s="148"/>
      <c r="J144" s="158"/>
      <c r="K144" s="147">
        <f t="shared" si="29"/>
        <v>0</v>
      </c>
    </row>
    <row r="145" spans="1:12" ht="63" x14ac:dyDescent="0.2">
      <c r="A145" s="4" t="s">
        <v>12</v>
      </c>
      <c r="B145" s="2" t="s">
        <v>123</v>
      </c>
      <c r="C145" s="3">
        <v>100</v>
      </c>
      <c r="D145" s="1"/>
      <c r="E145" s="1"/>
      <c r="F145" s="5">
        <f t="shared" si="44"/>
        <v>1180.5</v>
      </c>
      <c r="G145" s="5">
        <f t="shared" si="44"/>
        <v>1180.5</v>
      </c>
      <c r="H145" s="166">
        <f t="shared" si="43"/>
        <v>1</v>
      </c>
      <c r="I145" s="148"/>
      <c r="J145" s="158"/>
      <c r="K145" s="147">
        <f t="shared" si="29"/>
        <v>0</v>
      </c>
    </row>
    <row r="146" spans="1:12" ht="31.5" x14ac:dyDescent="0.2">
      <c r="A146" s="4" t="s">
        <v>13</v>
      </c>
      <c r="B146" s="2" t="s">
        <v>123</v>
      </c>
      <c r="C146" s="3">
        <v>120</v>
      </c>
      <c r="D146" s="1">
        <v>1</v>
      </c>
      <c r="E146" s="1">
        <v>3</v>
      </c>
      <c r="F146" s="5">
        <f>'Приложение 2'!F23</f>
        <v>1180.5</v>
      </c>
      <c r="G146" s="5">
        <f>'Приложение 2'!G23</f>
        <v>1180.5</v>
      </c>
      <c r="H146" s="166">
        <f t="shared" si="43"/>
        <v>1</v>
      </c>
      <c r="I146" s="148"/>
      <c r="J146" s="158"/>
      <c r="K146" s="147">
        <f t="shared" si="29"/>
        <v>0</v>
      </c>
    </row>
    <row r="147" spans="1:12" s="150" customFormat="1" ht="31.5" hidden="1" x14ac:dyDescent="0.2">
      <c r="A147" s="7" t="s">
        <v>28</v>
      </c>
      <c r="B147" s="9" t="s">
        <v>29</v>
      </c>
      <c r="C147" s="10"/>
      <c r="D147" s="8"/>
      <c r="E147" s="8"/>
      <c r="F147" s="6">
        <f>F148+F150</f>
        <v>0</v>
      </c>
      <c r="G147" s="6">
        <f t="shared" ref="F147:G150" si="45">G148</f>
        <v>0</v>
      </c>
      <c r="H147" s="166" t="e">
        <f t="shared" si="43"/>
        <v>#DIV/0!</v>
      </c>
      <c r="I147" s="148"/>
      <c r="J147" s="158"/>
      <c r="K147" s="147">
        <f t="shared" si="29"/>
        <v>0</v>
      </c>
    </row>
    <row r="148" spans="1:12" ht="31.5" hidden="1" x14ac:dyDescent="0.2">
      <c r="A148" s="4" t="s">
        <v>115</v>
      </c>
      <c r="B148" s="2" t="s">
        <v>29</v>
      </c>
      <c r="C148" s="3">
        <v>200</v>
      </c>
      <c r="D148" s="1"/>
      <c r="E148" s="1"/>
      <c r="F148" s="5">
        <f t="shared" si="45"/>
        <v>0</v>
      </c>
      <c r="G148" s="5">
        <f t="shared" si="45"/>
        <v>0</v>
      </c>
      <c r="H148" s="166" t="e">
        <f t="shared" si="43"/>
        <v>#DIV/0!</v>
      </c>
      <c r="I148" s="148"/>
      <c r="J148" s="158"/>
      <c r="K148" s="147">
        <f t="shared" si="29"/>
        <v>0</v>
      </c>
    </row>
    <row r="149" spans="1:12" ht="31.5" hidden="1" x14ac:dyDescent="0.2">
      <c r="A149" s="4" t="s">
        <v>17</v>
      </c>
      <c r="B149" s="2" t="s">
        <v>29</v>
      </c>
      <c r="C149" s="3">
        <v>240</v>
      </c>
      <c r="D149" s="1">
        <v>1</v>
      </c>
      <c r="E149" s="1">
        <v>7</v>
      </c>
      <c r="F149" s="5">
        <v>0</v>
      </c>
      <c r="G149" s="5">
        <v>0</v>
      </c>
      <c r="H149" s="166" t="e">
        <f t="shared" si="43"/>
        <v>#DIV/0!</v>
      </c>
      <c r="I149" s="148"/>
      <c r="J149" s="158"/>
      <c r="K149" s="147">
        <f t="shared" si="29"/>
        <v>0</v>
      </c>
    </row>
    <row r="150" spans="1:12" ht="15.75" hidden="1" x14ac:dyDescent="0.2">
      <c r="A150" s="4" t="s">
        <v>18</v>
      </c>
      <c r="B150" s="2" t="s">
        <v>29</v>
      </c>
      <c r="C150" s="3">
        <v>800</v>
      </c>
      <c r="D150" s="1"/>
      <c r="E150" s="1"/>
      <c r="F150" s="5">
        <f t="shared" si="45"/>
        <v>0</v>
      </c>
      <c r="G150" s="5">
        <f t="shared" si="45"/>
        <v>0</v>
      </c>
      <c r="H150" s="166" t="e">
        <f t="shared" si="43"/>
        <v>#DIV/0!</v>
      </c>
      <c r="I150" s="148"/>
      <c r="J150" s="158"/>
      <c r="K150" s="147"/>
    </row>
    <row r="151" spans="1:12" ht="15.75" hidden="1" x14ac:dyDescent="0.2">
      <c r="A151" s="4" t="s">
        <v>194</v>
      </c>
      <c r="B151" s="2" t="s">
        <v>29</v>
      </c>
      <c r="C151" s="3">
        <v>880</v>
      </c>
      <c r="D151" s="1">
        <v>1</v>
      </c>
      <c r="E151" s="1">
        <v>7</v>
      </c>
      <c r="F151" s="5">
        <v>0</v>
      </c>
      <c r="G151" s="5">
        <v>0</v>
      </c>
      <c r="H151" s="166" t="e">
        <f t="shared" si="43"/>
        <v>#DIV/0!</v>
      </c>
      <c r="I151" s="148"/>
      <c r="J151" s="158"/>
      <c r="K151" s="147"/>
    </row>
    <row r="152" spans="1:12" s="150" customFormat="1" ht="15.75" x14ac:dyDescent="0.2">
      <c r="A152" s="7" t="s">
        <v>68</v>
      </c>
      <c r="B152" s="9" t="s">
        <v>69</v>
      </c>
      <c r="C152" s="10"/>
      <c r="D152" s="8"/>
      <c r="E152" s="8"/>
      <c r="F152" s="6">
        <f>F153+F155</f>
        <v>1224.4100000000001</v>
      </c>
      <c r="G152" s="6">
        <f t="shared" ref="G152" si="46">G153+G155</f>
        <v>1207.6100000000001</v>
      </c>
      <c r="H152" s="166">
        <f t="shared" si="43"/>
        <v>0.98627910585506495</v>
      </c>
      <c r="I152" s="148"/>
      <c r="J152" s="158"/>
      <c r="K152" s="147">
        <f t="shared" si="29"/>
        <v>0</v>
      </c>
    </row>
    <row r="153" spans="1:12" ht="31.5" x14ac:dyDescent="0.2">
      <c r="A153" s="4" t="s">
        <v>115</v>
      </c>
      <c r="B153" s="2" t="s">
        <v>69</v>
      </c>
      <c r="C153" s="3">
        <v>200</v>
      </c>
      <c r="D153" s="1"/>
      <c r="E153" s="1"/>
      <c r="F153" s="5">
        <f t="shared" ref="F153:G153" si="47">F154</f>
        <v>1178.5</v>
      </c>
      <c r="G153" s="5">
        <f t="shared" si="47"/>
        <v>1161.7</v>
      </c>
      <c r="H153" s="166">
        <f t="shared" si="43"/>
        <v>0.98574459058124742</v>
      </c>
      <c r="I153" s="148"/>
      <c r="J153" s="158"/>
      <c r="K153" s="147">
        <f t="shared" si="29"/>
        <v>0</v>
      </c>
    </row>
    <row r="154" spans="1:12" ht="31.5" x14ac:dyDescent="0.2">
      <c r="A154" s="4" t="s">
        <v>17</v>
      </c>
      <c r="B154" s="2" t="s">
        <v>69</v>
      </c>
      <c r="C154" s="3">
        <v>240</v>
      </c>
      <c r="D154" s="1">
        <v>5</v>
      </c>
      <c r="E154" s="1">
        <v>1</v>
      </c>
      <c r="F154" s="5">
        <f>'Приложение 2'!F157</f>
        <v>1178.5</v>
      </c>
      <c r="G154" s="5">
        <f>'Приложение 2'!G157</f>
        <v>1161.7</v>
      </c>
      <c r="H154" s="166">
        <f t="shared" si="43"/>
        <v>0.98574459058124742</v>
      </c>
      <c r="I154" s="148"/>
      <c r="J154" s="158"/>
      <c r="K154" s="147">
        <f t="shared" si="29"/>
        <v>0</v>
      </c>
      <c r="L154" s="157"/>
    </row>
    <row r="155" spans="1:12" s="150" customFormat="1" ht="15.75" x14ac:dyDescent="0.2">
      <c r="A155" s="4" t="s">
        <v>18</v>
      </c>
      <c r="B155" s="2" t="s">
        <v>69</v>
      </c>
      <c r="C155" s="3">
        <v>800</v>
      </c>
      <c r="D155" s="1"/>
      <c r="E155" s="1"/>
      <c r="F155" s="5">
        <f>F156+F157</f>
        <v>45.91</v>
      </c>
      <c r="G155" s="5">
        <f>G156+G157</f>
        <v>45.91</v>
      </c>
      <c r="H155" s="166">
        <f t="shared" si="43"/>
        <v>1</v>
      </c>
      <c r="I155" s="148"/>
      <c r="J155" s="158"/>
      <c r="K155" s="147">
        <f t="shared" si="29"/>
        <v>0</v>
      </c>
    </row>
    <row r="156" spans="1:12" s="150" customFormat="1" ht="15.75" x14ac:dyDescent="0.2">
      <c r="A156" s="4" t="str">
        <f>'[1]Приложение 3'!A143</f>
        <v xml:space="preserve">Исполнение судебных актов </v>
      </c>
      <c r="B156" s="2" t="s">
        <v>69</v>
      </c>
      <c r="C156" s="3">
        <v>830</v>
      </c>
      <c r="D156" s="1"/>
      <c r="E156" s="1"/>
      <c r="F156" s="5">
        <f>'Приложение 2'!F159</f>
        <v>45.9</v>
      </c>
      <c r="G156" s="5">
        <f>'Приложение 2'!G159</f>
        <v>45.9</v>
      </c>
      <c r="H156" s="166">
        <f t="shared" si="43"/>
        <v>1</v>
      </c>
      <c r="I156" s="148"/>
      <c r="J156" s="158"/>
      <c r="K156" s="147"/>
    </row>
    <row r="157" spans="1:12" ht="15.75" x14ac:dyDescent="0.2">
      <c r="A157" s="4" t="s">
        <v>19</v>
      </c>
      <c r="B157" s="2" t="s">
        <v>69</v>
      </c>
      <c r="C157" s="3">
        <v>850</v>
      </c>
      <c r="D157" s="1">
        <v>5</v>
      </c>
      <c r="E157" s="1">
        <v>1</v>
      </c>
      <c r="F157" s="65">
        <f>'Приложение 2'!F160</f>
        <v>0.01</v>
      </c>
      <c r="G157" s="65">
        <f>'Приложение 2'!G160</f>
        <v>0.01</v>
      </c>
      <c r="H157" s="166">
        <f t="shared" si="43"/>
        <v>1</v>
      </c>
      <c r="I157" s="148"/>
      <c r="J157" s="158"/>
      <c r="K157" s="147">
        <f t="shared" si="29"/>
        <v>0</v>
      </c>
    </row>
    <row r="158" spans="1:12" ht="47.25" x14ac:dyDescent="0.2">
      <c r="A158" s="7" t="s">
        <v>177</v>
      </c>
      <c r="B158" s="9" t="s">
        <v>178</v>
      </c>
      <c r="C158" s="10"/>
      <c r="D158" s="8"/>
      <c r="E158" s="8"/>
      <c r="F158" s="6">
        <f>F159+F161+F163</f>
        <v>3737.6</v>
      </c>
      <c r="G158" s="6">
        <f>G159+G161+G163</f>
        <v>3733.9</v>
      </c>
      <c r="H158" s="166">
        <f t="shared" si="43"/>
        <v>0.99901005993150693</v>
      </c>
      <c r="I158" s="148"/>
      <c r="J158" s="158"/>
      <c r="K158" s="147">
        <f t="shared" si="29"/>
        <v>0</v>
      </c>
    </row>
    <row r="159" spans="1:12" ht="63" x14ac:dyDescent="0.2">
      <c r="A159" s="4" t="s">
        <v>12</v>
      </c>
      <c r="B159" s="2" t="s">
        <v>178</v>
      </c>
      <c r="C159" s="3">
        <v>100</v>
      </c>
      <c r="D159" s="1"/>
      <c r="E159" s="1"/>
      <c r="F159" s="5">
        <f t="shared" ref="F159:G159" si="48">F160</f>
        <v>1555.9</v>
      </c>
      <c r="G159" s="5">
        <f t="shared" si="48"/>
        <v>1555.9</v>
      </c>
      <c r="H159" s="166">
        <f t="shared" si="43"/>
        <v>1</v>
      </c>
      <c r="I159" s="148"/>
      <c r="J159" s="158"/>
      <c r="K159" s="147">
        <f t="shared" si="29"/>
        <v>0</v>
      </c>
    </row>
    <row r="160" spans="1:12" ht="15.75" x14ac:dyDescent="0.2">
      <c r="A160" s="4" t="s">
        <v>88</v>
      </c>
      <c r="B160" s="2" t="s">
        <v>178</v>
      </c>
      <c r="C160" s="3">
        <v>110</v>
      </c>
      <c r="D160" s="1">
        <v>12</v>
      </c>
      <c r="E160" s="1">
        <v>2</v>
      </c>
      <c r="F160" s="5">
        <f>'Приложение 2'!F332</f>
        <v>1555.9</v>
      </c>
      <c r="G160" s="5">
        <f>'Приложение 2'!G332</f>
        <v>1555.9</v>
      </c>
      <c r="H160" s="166">
        <f t="shared" si="43"/>
        <v>1</v>
      </c>
      <c r="I160" s="148"/>
      <c r="J160" s="158"/>
      <c r="K160" s="147">
        <f t="shared" si="29"/>
        <v>0</v>
      </c>
    </row>
    <row r="161" spans="1:11" s="150" customFormat="1" ht="31.5" x14ac:dyDescent="0.2">
      <c r="A161" s="4" t="s">
        <v>115</v>
      </c>
      <c r="B161" s="2" t="s">
        <v>178</v>
      </c>
      <c r="C161" s="3">
        <v>200</v>
      </c>
      <c r="D161" s="1"/>
      <c r="E161" s="1"/>
      <c r="F161" s="5">
        <f>F162</f>
        <v>2181.1999999999998</v>
      </c>
      <c r="G161" s="5">
        <f>G162</f>
        <v>2177.5</v>
      </c>
      <c r="H161" s="166">
        <f t="shared" si="43"/>
        <v>0.99830368604437936</v>
      </c>
      <c r="I161" s="148"/>
      <c r="J161" s="158"/>
      <c r="K161" s="147">
        <f t="shared" si="29"/>
        <v>0</v>
      </c>
    </row>
    <row r="162" spans="1:11" ht="31.5" x14ac:dyDescent="0.2">
      <c r="A162" s="4" t="s">
        <v>17</v>
      </c>
      <c r="B162" s="2" t="s">
        <v>178</v>
      </c>
      <c r="C162" s="3">
        <v>240</v>
      </c>
      <c r="D162" s="1">
        <v>12</v>
      </c>
      <c r="E162" s="1">
        <v>2</v>
      </c>
      <c r="F162" s="5">
        <f>'Приложение 2'!F334</f>
        <v>2181.1999999999998</v>
      </c>
      <c r="G162" s="5">
        <f>'Приложение 2'!G334</f>
        <v>2177.5</v>
      </c>
      <c r="H162" s="166">
        <f t="shared" si="43"/>
        <v>0.99830368604437936</v>
      </c>
      <c r="I162" s="148">
        <v>357.8</v>
      </c>
      <c r="J162" s="158">
        <v>1878.8</v>
      </c>
      <c r="K162" s="147">
        <f t="shared" si="29"/>
        <v>2236.6</v>
      </c>
    </row>
    <row r="163" spans="1:11" ht="15.75" x14ac:dyDescent="0.2">
      <c r="A163" s="4" t="s">
        <v>18</v>
      </c>
      <c r="B163" s="2" t="s">
        <v>178</v>
      </c>
      <c r="C163" s="3">
        <v>800</v>
      </c>
      <c r="D163" s="1"/>
      <c r="E163" s="1"/>
      <c r="F163" s="5">
        <f>F164</f>
        <v>0.5</v>
      </c>
      <c r="G163" s="5">
        <f>G164</f>
        <v>0.5</v>
      </c>
      <c r="H163" s="166">
        <f t="shared" si="43"/>
        <v>1</v>
      </c>
      <c r="I163" s="148"/>
      <c r="J163" s="158"/>
      <c r="K163" s="147">
        <f t="shared" si="29"/>
        <v>0</v>
      </c>
    </row>
    <row r="164" spans="1:11" ht="15.75" x14ac:dyDescent="0.2">
      <c r="A164" s="4" t="s">
        <v>19</v>
      </c>
      <c r="B164" s="2" t="s">
        <v>178</v>
      </c>
      <c r="C164" s="3">
        <v>850</v>
      </c>
      <c r="D164" s="1">
        <v>12</v>
      </c>
      <c r="E164" s="1">
        <v>2</v>
      </c>
      <c r="F164" s="5">
        <f>'Приложение 2'!F336</f>
        <v>0.5</v>
      </c>
      <c r="G164" s="5">
        <f>'Приложение 2'!G336</f>
        <v>0.5</v>
      </c>
      <c r="H164" s="166">
        <f t="shared" si="43"/>
        <v>1</v>
      </c>
      <c r="I164" s="148">
        <v>0.2</v>
      </c>
      <c r="J164" s="158">
        <v>0</v>
      </c>
      <c r="K164" s="147">
        <f t="shared" ref="K164:K199" si="49">J164+I164</f>
        <v>0.2</v>
      </c>
    </row>
    <row r="165" spans="1:11" s="150" customFormat="1" ht="31.5" customHeight="1" x14ac:dyDescent="0.2">
      <c r="A165" s="7" t="s">
        <v>417</v>
      </c>
      <c r="B165" s="9" t="s">
        <v>41</v>
      </c>
      <c r="C165" s="10"/>
      <c r="D165" s="8"/>
      <c r="E165" s="8"/>
      <c r="F165" s="6">
        <f>F166+F168</f>
        <v>824.9</v>
      </c>
      <c r="G165" s="6">
        <f t="shared" ref="G165" si="50">G166+G168</f>
        <v>824.9</v>
      </c>
      <c r="H165" s="166">
        <f t="shared" si="43"/>
        <v>1</v>
      </c>
      <c r="I165" s="148"/>
      <c r="J165" s="158"/>
      <c r="K165" s="147">
        <f t="shared" si="49"/>
        <v>0</v>
      </c>
    </row>
    <row r="166" spans="1:11" s="161" customFormat="1" ht="63" x14ac:dyDescent="0.2">
      <c r="A166" s="4" t="s">
        <v>12</v>
      </c>
      <c r="B166" s="2" t="s">
        <v>41</v>
      </c>
      <c r="C166" s="3">
        <v>100</v>
      </c>
      <c r="D166" s="1"/>
      <c r="E166" s="1"/>
      <c r="F166" s="5">
        <f t="shared" ref="F166:G166" si="51">F167</f>
        <v>749.5</v>
      </c>
      <c r="G166" s="5">
        <f t="shared" si="51"/>
        <v>749.5</v>
      </c>
      <c r="H166" s="166">
        <f t="shared" si="43"/>
        <v>1</v>
      </c>
      <c r="I166" s="148"/>
      <c r="J166" s="158"/>
      <c r="K166" s="147">
        <f t="shared" si="49"/>
        <v>0</v>
      </c>
    </row>
    <row r="167" spans="1:11" ht="31.5" x14ac:dyDescent="0.2">
      <c r="A167" s="4" t="s">
        <v>42</v>
      </c>
      <c r="B167" s="2" t="s">
        <v>41</v>
      </c>
      <c r="C167" s="3">
        <v>120</v>
      </c>
      <c r="D167" s="1">
        <v>2</v>
      </c>
      <c r="E167" s="1">
        <v>3</v>
      </c>
      <c r="F167" s="5">
        <f>'Приложение 2'!F82</f>
        <v>749.5</v>
      </c>
      <c r="G167" s="5">
        <f>'Приложение 2'!G82</f>
        <v>749.5</v>
      </c>
      <c r="H167" s="166">
        <f t="shared" si="43"/>
        <v>1</v>
      </c>
      <c r="I167" s="148"/>
      <c r="J167" s="158"/>
      <c r="K167" s="147">
        <f t="shared" si="49"/>
        <v>0</v>
      </c>
    </row>
    <row r="168" spans="1:11" ht="31.5" x14ac:dyDescent="0.2">
      <c r="A168" s="4" t="s">
        <v>115</v>
      </c>
      <c r="B168" s="2" t="s">
        <v>41</v>
      </c>
      <c r="C168" s="3">
        <v>200</v>
      </c>
      <c r="D168" s="1"/>
      <c r="E168" s="1"/>
      <c r="F168" s="5">
        <f>F169</f>
        <v>75.400000000000006</v>
      </c>
      <c r="G168" s="5">
        <f t="shared" ref="G168" si="52">G169</f>
        <v>75.400000000000006</v>
      </c>
      <c r="H168" s="166">
        <f t="shared" si="43"/>
        <v>1</v>
      </c>
      <c r="I168" s="148"/>
      <c r="J168" s="158"/>
      <c r="K168" s="147">
        <f t="shared" si="49"/>
        <v>0</v>
      </c>
    </row>
    <row r="169" spans="1:11" s="161" customFormat="1" ht="31.5" x14ac:dyDescent="0.2">
      <c r="A169" s="4" t="s">
        <v>17</v>
      </c>
      <c r="B169" s="2" t="s">
        <v>41</v>
      </c>
      <c r="C169" s="3">
        <v>240</v>
      </c>
      <c r="D169" s="1">
        <v>2</v>
      </c>
      <c r="E169" s="1">
        <v>3</v>
      </c>
      <c r="F169" s="5">
        <f>'Приложение 2'!F84</f>
        <v>75.400000000000006</v>
      </c>
      <c r="G169" s="5">
        <f>'Приложение 2'!G84</f>
        <v>75.400000000000006</v>
      </c>
      <c r="H169" s="166">
        <f t="shared" si="43"/>
        <v>1</v>
      </c>
      <c r="I169" s="148"/>
      <c r="J169" s="158"/>
      <c r="K169" s="147">
        <f t="shared" si="49"/>
        <v>0</v>
      </c>
    </row>
    <row r="170" spans="1:11" s="150" customFormat="1" ht="31.5" x14ac:dyDescent="0.2">
      <c r="A170" s="7" t="s">
        <v>109</v>
      </c>
      <c r="B170" s="9" t="s">
        <v>108</v>
      </c>
      <c r="C170" s="10"/>
      <c r="D170" s="8"/>
      <c r="E170" s="8"/>
      <c r="F170" s="6">
        <f>F171</f>
        <v>0.1</v>
      </c>
      <c r="G170" s="6">
        <f>G171</f>
        <v>0.1</v>
      </c>
      <c r="H170" s="166">
        <f t="shared" si="43"/>
        <v>1</v>
      </c>
      <c r="I170" s="148"/>
      <c r="J170" s="158"/>
      <c r="K170" s="147">
        <f t="shared" si="49"/>
        <v>0</v>
      </c>
    </row>
    <row r="171" spans="1:11" ht="31.5" x14ac:dyDescent="0.2">
      <c r="A171" s="4" t="s">
        <v>115</v>
      </c>
      <c r="B171" s="2" t="s">
        <v>108</v>
      </c>
      <c r="C171" s="3">
        <v>200</v>
      </c>
      <c r="D171" s="1"/>
      <c r="E171" s="1"/>
      <c r="F171" s="5">
        <f>F172</f>
        <v>0.1</v>
      </c>
      <c r="G171" s="5">
        <f t="shared" ref="G171" si="53">G172</f>
        <v>0.1</v>
      </c>
      <c r="H171" s="166">
        <f t="shared" si="43"/>
        <v>1</v>
      </c>
      <c r="I171" s="148"/>
      <c r="J171" s="158"/>
      <c r="K171" s="147">
        <f t="shared" si="49"/>
        <v>0</v>
      </c>
    </row>
    <row r="172" spans="1:11" ht="31.5" x14ac:dyDescent="0.2">
      <c r="A172" s="4" t="s">
        <v>17</v>
      </c>
      <c r="B172" s="2" t="s">
        <v>108</v>
      </c>
      <c r="C172" s="3">
        <v>240</v>
      </c>
      <c r="D172" s="1">
        <v>1</v>
      </c>
      <c r="E172" s="1">
        <v>4</v>
      </c>
      <c r="F172" s="5">
        <f>'Приложение 2'!F40</f>
        <v>0.1</v>
      </c>
      <c r="G172" s="5">
        <f>'Приложение 2'!G40</f>
        <v>0.1</v>
      </c>
      <c r="H172" s="166">
        <f t="shared" si="43"/>
        <v>1</v>
      </c>
      <c r="I172" s="148"/>
      <c r="J172" s="158"/>
      <c r="K172" s="147">
        <f t="shared" si="49"/>
        <v>0</v>
      </c>
    </row>
    <row r="173" spans="1:11" s="150" customFormat="1" ht="63" x14ac:dyDescent="0.2">
      <c r="A173" s="7" t="s">
        <v>201</v>
      </c>
      <c r="B173" s="9" t="s">
        <v>130</v>
      </c>
      <c r="C173" s="10"/>
      <c r="D173" s="8"/>
      <c r="E173" s="8"/>
      <c r="F173" s="6">
        <f>F174+F176</f>
        <v>73438.3</v>
      </c>
      <c r="G173" s="6">
        <f>G174+G176</f>
        <v>41392</v>
      </c>
      <c r="H173" s="166">
        <f t="shared" si="43"/>
        <v>0.56362960471579537</v>
      </c>
      <c r="I173" s="148"/>
      <c r="J173" s="159"/>
      <c r="K173" s="151"/>
    </row>
    <row r="174" spans="1:11" ht="31.5" x14ac:dyDescent="0.2">
      <c r="A174" s="4" t="s">
        <v>115</v>
      </c>
      <c r="B174" s="2" t="s">
        <v>130</v>
      </c>
      <c r="C174" s="3">
        <v>200</v>
      </c>
      <c r="D174" s="1"/>
      <c r="E174" s="1"/>
      <c r="F174" s="5">
        <f>F175</f>
        <v>50501.4</v>
      </c>
      <c r="G174" s="5">
        <f>G175</f>
        <v>24112.2</v>
      </c>
      <c r="H174" s="166">
        <f t="shared" si="43"/>
        <v>0.47745607052477751</v>
      </c>
      <c r="I174" s="148"/>
      <c r="J174" s="158"/>
      <c r="K174" s="147"/>
    </row>
    <row r="175" spans="1:11" ht="31.5" x14ac:dyDescent="0.2">
      <c r="A175" s="4" t="s">
        <v>17</v>
      </c>
      <c r="B175" s="2" t="s">
        <v>130</v>
      </c>
      <c r="C175" s="3">
        <v>240</v>
      </c>
      <c r="D175" s="1">
        <v>5</v>
      </c>
      <c r="E175" s="1">
        <v>2</v>
      </c>
      <c r="F175" s="5">
        <f>'Приложение 2'!F184</f>
        <v>50501.4</v>
      </c>
      <c r="G175" s="5">
        <f>'Приложение 2'!G184</f>
        <v>24112.2</v>
      </c>
      <c r="H175" s="166">
        <f t="shared" si="43"/>
        <v>0.47745607052477751</v>
      </c>
      <c r="I175" s="148"/>
      <c r="J175" s="158"/>
      <c r="K175" s="147"/>
    </row>
    <row r="176" spans="1:11" ht="31.5" x14ac:dyDescent="0.2">
      <c r="A176" s="4" t="s">
        <v>128</v>
      </c>
      <c r="B176" s="2" t="s">
        <v>130</v>
      </c>
      <c r="C176" s="3">
        <v>400</v>
      </c>
      <c r="D176" s="1"/>
      <c r="E176" s="1"/>
      <c r="F176" s="5">
        <f>F177</f>
        <v>22936.9</v>
      </c>
      <c r="G176" s="5">
        <f>G177</f>
        <v>17279.8</v>
      </c>
      <c r="H176" s="166">
        <f t="shared" si="43"/>
        <v>0.75336248577619458</v>
      </c>
      <c r="I176" s="148"/>
      <c r="J176" s="158"/>
      <c r="K176" s="147"/>
    </row>
    <row r="177" spans="1:11" ht="15.75" x14ac:dyDescent="0.2">
      <c r="A177" s="4" t="s">
        <v>129</v>
      </c>
      <c r="B177" s="2" t="s">
        <v>130</v>
      </c>
      <c r="C177" s="3">
        <v>410</v>
      </c>
      <c r="D177" s="1">
        <v>5</v>
      </c>
      <c r="E177" s="1">
        <v>2</v>
      </c>
      <c r="F177" s="5">
        <f>'Приложение 2'!F186</f>
        <v>22936.9</v>
      </c>
      <c r="G177" s="5">
        <f>'Приложение 2'!G186</f>
        <v>17279.8</v>
      </c>
      <c r="H177" s="166">
        <f t="shared" si="43"/>
        <v>0.75336248577619458</v>
      </c>
      <c r="I177" s="148"/>
      <c r="J177" s="158"/>
      <c r="K177" s="147"/>
    </row>
    <row r="178" spans="1:11" s="150" customFormat="1" ht="31.5" x14ac:dyDescent="0.2">
      <c r="A178" s="7" t="s">
        <v>213</v>
      </c>
      <c r="B178" s="9" t="s">
        <v>214</v>
      </c>
      <c r="C178" s="10"/>
      <c r="D178" s="8"/>
      <c r="E178" s="8"/>
      <c r="F178" s="6">
        <f>F179</f>
        <v>20191</v>
      </c>
      <c r="G178" s="6">
        <f>G179</f>
        <v>20191</v>
      </c>
      <c r="H178" s="166">
        <f t="shared" si="43"/>
        <v>1</v>
      </c>
      <c r="I178" s="148"/>
      <c r="J178" s="159"/>
      <c r="K178" s="151"/>
    </row>
    <row r="179" spans="1:11" ht="15.75" x14ac:dyDescent="0.2">
      <c r="A179" s="4" t="s">
        <v>18</v>
      </c>
      <c r="B179" s="2" t="s">
        <v>214</v>
      </c>
      <c r="C179" s="3">
        <v>800</v>
      </c>
      <c r="D179" s="1"/>
      <c r="E179" s="1"/>
      <c r="F179" s="5">
        <f>F180</f>
        <v>20191</v>
      </c>
      <c r="G179" s="5">
        <f>G180</f>
        <v>20191</v>
      </c>
      <c r="H179" s="166">
        <f t="shared" si="43"/>
        <v>1</v>
      </c>
      <c r="I179" s="148"/>
      <c r="J179" s="158"/>
      <c r="K179" s="147"/>
    </row>
    <row r="180" spans="1:11" ht="47.25" x14ac:dyDescent="0.2">
      <c r="A180" s="4" t="s">
        <v>136</v>
      </c>
      <c r="B180" s="2" t="s">
        <v>214</v>
      </c>
      <c r="C180" s="3">
        <v>810</v>
      </c>
      <c r="D180" s="1">
        <v>5</v>
      </c>
      <c r="E180" s="1">
        <v>2</v>
      </c>
      <c r="F180" s="5">
        <f>'Приложение 2'!F189</f>
        <v>20191</v>
      </c>
      <c r="G180" s="5">
        <f>'Приложение 2'!G189</f>
        <v>20191</v>
      </c>
      <c r="H180" s="166">
        <f t="shared" si="43"/>
        <v>1</v>
      </c>
      <c r="I180" s="148"/>
      <c r="J180" s="158"/>
      <c r="K180" s="147"/>
    </row>
    <row r="181" spans="1:11" s="150" customFormat="1" ht="63" x14ac:dyDescent="0.2">
      <c r="A181" s="7" t="s">
        <v>418</v>
      </c>
      <c r="B181" s="9" t="s">
        <v>94</v>
      </c>
      <c r="C181" s="10"/>
      <c r="D181" s="8"/>
      <c r="E181" s="8"/>
      <c r="F181" s="6">
        <f>F182</f>
        <v>587.20000000000005</v>
      </c>
      <c r="G181" s="6">
        <f t="shared" ref="G181" si="54">G182</f>
        <v>587.20000000000005</v>
      </c>
      <c r="H181" s="166">
        <f t="shared" si="43"/>
        <v>1</v>
      </c>
      <c r="I181" s="148"/>
      <c r="J181" s="158"/>
      <c r="K181" s="147">
        <f t="shared" si="49"/>
        <v>0</v>
      </c>
    </row>
    <row r="182" spans="1:11" ht="63" x14ac:dyDescent="0.2">
      <c r="A182" s="4" t="s">
        <v>12</v>
      </c>
      <c r="B182" s="2" t="s">
        <v>94</v>
      </c>
      <c r="C182" s="3">
        <v>100</v>
      </c>
      <c r="D182" s="1"/>
      <c r="E182" s="1"/>
      <c r="F182" s="5">
        <f>F184+F183</f>
        <v>587.20000000000005</v>
      </c>
      <c r="G182" s="5">
        <f t="shared" ref="G182" si="55">G184+G183</f>
        <v>587.20000000000005</v>
      </c>
      <c r="H182" s="166">
        <f t="shared" si="43"/>
        <v>1</v>
      </c>
      <c r="I182" s="148"/>
      <c r="J182" s="158"/>
      <c r="K182" s="147">
        <f t="shared" si="49"/>
        <v>0</v>
      </c>
    </row>
    <row r="183" spans="1:11" ht="31.5" x14ac:dyDescent="0.2">
      <c r="A183" s="4" t="s">
        <v>13</v>
      </c>
      <c r="B183" s="2" t="s">
        <v>94</v>
      </c>
      <c r="C183" s="3">
        <v>120</v>
      </c>
      <c r="D183" s="1">
        <v>1</v>
      </c>
      <c r="E183" s="1">
        <v>2</v>
      </c>
      <c r="F183" s="5">
        <f>'Приложение 2'!F13</f>
        <v>30.5</v>
      </c>
      <c r="G183" s="5">
        <f>'Приложение 2'!G13</f>
        <v>30.5</v>
      </c>
      <c r="H183" s="166">
        <f t="shared" si="43"/>
        <v>1</v>
      </c>
      <c r="I183" s="148"/>
      <c r="J183" s="158"/>
      <c r="K183" s="147"/>
    </row>
    <row r="184" spans="1:11" ht="31.5" x14ac:dyDescent="0.2">
      <c r="A184" s="4" t="s">
        <v>42</v>
      </c>
      <c r="B184" s="2" t="s">
        <v>94</v>
      </c>
      <c r="C184" s="3">
        <v>120</v>
      </c>
      <c r="D184" s="1">
        <v>1</v>
      </c>
      <c r="E184" s="1">
        <v>4</v>
      </c>
      <c r="F184" s="5">
        <f>'Приложение 2'!F43</f>
        <v>556.70000000000005</v>
      </c>
      <c r="G184" s="5">
        <f>'Приложение 2'!G43</f>
        <v>556.70000000000005</v>
      </c>
      <c r="H184" s="166">
        <f t="shared" si="43"/>
        <v>1</v>
      </c>
      <c r="I184" s="148"/>
      <c r="J184" s="158"/>
      <c r="K184" s="147">
        <f t="shared" si="49"/>
        <v>0</v>
      </c>
    </row>
    <row r="185" spans="1:11" ht="63" x14ac:dyDescent="0.2">
      <c r="A185" s="7" t="s">
        <v>419</v>
      </c>
      <c r="B185" s="9" t="s">
        <v>315</v>
      </c>
      <c r="C185" s="3"/>
      <c r="D185" s="1"/>
      <c r="E185" s="1"/>
      <c r="F185" s="6">
        <f>F186</f>
        <v>26.4</v>
      </c>
      <c r="G185" s="6">
        <f t="shared" ref="G185:G186" si="56">G186</f>
        <v>26.4</v>
      </c>
      <c r="H185" s="166">
        <f t="shared" si="43"/>
        <v>1</v>
      </c>
      <c r="I185" s="148"/>
      <c r="J185" s="158"/>
      <c r="K185" s="147"/>
    </row>
    <row r="186" spans="1:11" ht="63" x14ac:dyDescent="0.2">
      <c r="A186" s="4" t="s">
        <v>12</v>
      </c>
      <c r="B186" s="2" t="s">
        <v>315</v>
      </c>
      <c r="C186" s="3">
        <v>100</v>
      </c>
      <c r="D186" s="1"/>
      <c r="E186" s="1"/>
      <c r="F186" s="5">
        <f>F187</f>
        <v>26.4</v>
      </c>
      <c r="G186" s="5">
        <f t="shared" si="56"/>
        <v>26.4</v>
      </c>
      <c r="H186" s="166">
        <f t="shared" si="43"/>
        <v>1</v>
      </c>
      <c r="I186" s="148"/>
      <c r="J186" s="158"/>
      <c r="K186" s="147"/>
    </row>
    <row r="187" spans="1:11" ht="31.5" x14ac:dyDescent="0.2">
      <c r="A187" s="4" t="s">
        <v>13</v>
      </c>
      <c r="B187" s="2" t="s">
        <v>315</v>
      </c>
      <c r="C187" s="3">
        <v>120</v>
      </c>
      <c r="D187" s="1">
        <v>1</v>
      </c>
      <c r="E187" s="1">
        <v>3</v>
      </c>
      <c r="F187" s="5">
        <f>'Приложение 2'!F26</f>
        <v>26.4</v>
      </c>
      <c r="G187" s="5">
        <f>'Приложение 2'!G26</f>
        <v>26.4</v>
      </c>
      <c r="H187" s="166">
        <f t="shared" si="43"/>
        <v>1</v>
      </c>
      <c r="I187" s="148"/>
      <c r="J187" s="158"/>
      <c r="K187" s="147"/>
    </row>
    <row r="188" spans="1:11" ht="63" x14ac:dyDescent="0.2">
      <c r="A188" s="7" t="s">
        <v>202</v>
      </c>
      <c r="B188" s="9" t="s">
        <v>131</v>
      </c>
      <c r="C188" s="10"/>
      <c r="D188" s="8"/>
      <c r="E188" s="8"/>
      <c r="F188" s="6">
        <f>F189+F191</f>
        <v>851.40000000000009</v>
      </c>
      <c r="G188" s="6">
        <f>G189+G191</f>
        <v>418.1</v>
      </c>
      <c r="H188" s="166">
        <f t="shared" si="43"/>
        <v>0.49107352595724685</v>
      </c>
      <c r="I188" s="148"/>
      <c r="J188" s="153"/>
      <c r="K188" s="147">
        <f t="shared" si="49"/>
        <v>0</v>
      </c>
    </row>
    <row r="189" spans="1:11" ht="31.5" x14ac:dyDescent="0.2">
      <c r="A189" s="4" t="s">
        <v>115</v>
      </c>
      <c r="B189" s="2" t="s">
        <v>131</v>
      </c>
      <c r="C189" s="3">
        <v>200</v>
      </c>
      <c r="D189" s="1"/>
      <c r="E189" s="1"/>
      <c r="F189" s="5">
        <f>F190</f>
        <v>619.1</v>
      </c>
      <c r="G189" s="5">
        <f t="shared" ref="G189" si="57">G190</f>
        <v>243.6</v>
      </c>
      <c r="H189" s="166">
        <f t="shared" si="43"/>
        <v>0.39347439832014214</v>
      </c>
      <c r="I189" s="148"/>
      <c r="J189" s="153"/>
      <c r="K189" s="147">
        <f t="shared" si="49"/>
        <v>0</v>
      </c>
    </row>
    <row r="190" spans="1:11" ht="31.5" x14ac:dyDescent="0.2">
      <c r="A190" s="4" t="s">
        <v>17</v>
      </c>
      <c r="B190" s="2" t="s">
        <v>131</v>
      </c>
      <c r="C190" s="3">
        <v>240</v>
      </c>
      <c r="D190" s="1">
        <v>5</v>
      </c>
      <c r="E190" s="1">
        <v>2</v>
      </c>
      <c r="F190" s="5">
        <f>'Приложение 2'!F195</f>
        <v>619.1</v>
      </c>
      <c r="G190" s="5">
        <f>'Приложение 2'!G195</f>
        <v>243.6</v>
      </c>
      <c r="H190" s="166">
        <f t="shared" si="43"/>
        <v>0.39347439832014214</v>
      </c>
      <c r="I190" s="148">
        <v>109.3</v>
      </c>
      <c r="J190" s="153">
        <v>0</v>
      </c>
      <c r="K190" s="147">
        <f t="shared" si="49"/>
        <v>109.3</v>
      </c>
    </row>
    <row r="191" spans="1:11" ht="31.5" x14ac:dyDescent="0.2">
      <c r="A191" s="4" t="s">
        <v>128</v>
      </c>
      <c r="B191" s="2" t="s">
        <v>131</v>
      </c>
      <c r="C191" s="3">
        <v>400</v>
      </c>
      <c r="D191" s="1"/>
      <c r="E191" s="1"/>
      <c r="F191" s="5">
        <f>F192</f>
        <v>232.3</v>
      </c>
      <c r="G191" s="5">
        <f>G192</f>
        <v>174.5</v>
      </c>
      <c r="H191" s="166">
        <f t="shared" si="43"/>
        <v>0.75118381403357726</v>
      </c>
      <c r="I191" s="148"/>
      <c r="J191" s="153"/>
      <c r="K191" s="147"/>
    </row>
    <row r="192" spans="1:11" ht="15.75" x14ac:dyDescent="0.2">
      <c r="A192" s="4" t="s">
        <v>129</v>
      </c>
      <c r="B192" s="2" t="s">
        <v>131</v>
      </c>
      <c r="C192" s="3">
        <v>410</v>
      </c>
      <c r="D192" s="1">
        <v>5</v>
      </c>
      <c r="E192" s="1">
        <v>2</v>
      </c>
      <c r="F192" s="5">
        <f>'Приложение 2'!F197</f>
        <v>232.3</v>
      </c>
      <c r="G192" s="5">
        <f>'Приложение 2'!G197</f>
        <v>174.5</v>
      </c>
      <c r="H192" s="166">
        <f t="shared" si="43"/>
        <v>0.75118381403357726</v>
      </c>
      <c r="I192" s="148"/>
      <c r="J192" s="153"/>
      <c r="K192" s="147"/>
    </row>
    <row r="193" spans="1:11" ht="31.5" x14ac:dyDescent="0.2">
      <c r="A193" s="7" t="s">
        <v>215</v>
      </c>
      <c r="B193" s="9" t="s">
        <v>216</v>
      </c>
      <c r="C193" s="10"/>
      <c r="D193" s="8"/>
      <c r="E193" s="8"/>
      <c r="F193" s="6">
        <f>F194</f>
        <v>646</v>
      </c>
      <c r="G193" s="6">
        <f>G194</f>
        <v>646</v>
      </c>
      <c r="H193" s="166">
        <f t="shared" si="43"/>
        <v>1</v>
      </c>
      <c r="I193" s="148"/>
      <c r="J193" s="153"/>
      <c r="K193" s="147"/>
    </row>
    <row r="194" spans="1:11" ht="15.75" x14ac:dyDescent="0.2">
      <c r="A194" s="4" t="s">
        <v>18</v>
      </c>
      <c r="B194" s="2" t="s">
        <v>216</v>
      </c>
      <c r="C194" s="3">
        <v>800</v>
      </c>
      <c r="D194" s="1"/>
      <c r="E194" s="1"/>
      <c r="F194" s="5">
        <f>F195</f>
        <v>646</v>
      </c>
      <c r="G194" s="5">
        <f>G195</f>
        <v>646</v>
      </c>
      <c r="H194" s="166">
        <f t="shared" si="43"/>
        <v>1</v>
      </c>
      <c r="I194" s="148"/>
      <c r="J194" s="153"/>
      <c r="K194" s="147"/>
    </row>
    <row r="195" spans="1:11" ht="47.25" x14ac:dyDescent="0.2">
      <c r="A195" s="4" t="s">
        <v>136</v>
      </c>
      <c r="B195" s="2" t="s">
        <v>216</v>
      </c>
      <c r="C195" s="3">
        <v>810</v>
      </c>
      <c r="D195" s="1">
        <v>5</v>
      </c>
      <c r="E195" s="1">
        <v>2</v>
      </c>
      <c r="F195" s="5">
        <f>'Приложение 2'!F200</f>
        <v>646</v>
      </c>
      <c r="G195" s="5">
        <f>'Приложение 2'!G200</f>
        <v>646</v>
      </c>
      <c r="H195" s="166">
        <f t="shared" si="43"/>
        <v>1</v>
      </c>
      <c r="I195" s="148"/>
      <c r="J195" s="153"/>
      <c r="K195" s="147"/>
    </row>
    <row r="196" spans="1:11" s="150" customFormat="1" ht="110.25" x14ac:dyDescent="0.2">
      <c r="A196" s="7" t="s">
        <v>159</v>
      </c>
      <c r="B196" s="9" t="s">
        <v>160</v>
      </c>
      <c r="C196" s="10"/>
      <c r="D196" s="8"/>
      <c r="E196" s="8"/>
      <c r="F196" s="6">
        <f>F197</f>
        <v>3270.2</v>
      </c>
      <c r="G196" s="6">
        <f>G197</f>
        <v>3270.2</v>
      </c>
      <c r="H196" s="166">
        <f t="shared" si="43"/>
        <v>1</v>
      </c>
      <c r="I196" s="148"/>
      <c r="J196" s="149"/>
      <c r="K196" s="147">
        <f t="shared" si="49"/>
        <v>0</v>
      </c>
    </row>
    <row r="197" spans="1:11" ht="31.5" x14ac:dyDescent="0.2">
      <c r="A197" s="4" t="s">
        <v>128</v>
      </c>
      <c r="B197" s="2" t="s">
        <v>160</v>
      </c>
      <c r="C197" s="3">
        <v>400</v>
      </c>
      <c r="D197" s="1"/>
      <c r="E197" s="1"/>
      <c r="F197" s="5">
        <f>F198</f>
        <v>3270.2</v>
      </c>
      <c r="G197" s="5">
        <f t="shared" ref="G197" si="58">G198</f>
        <v>3270.2</v>
      </c>
      <c r="H197" s="166">
        <f t="shared" ref="H197:H199" si="59">G197/F197</f>
        <v>1</v>
      </c>
      <c r="I197" s="148"/>
      <c r="J197" s="153"/>
      <c r="K197" s="147">
        <f t="shared" si="49"/>
        <v>0</v>
      </c>
    </row>
    <row r="198" spans="1:11" ht="15.75" x14ac:dyDescent="0.2">
      <c r="A198" s="4" t="s">
        <v>129</v>
      </c>
      <c r="B198" s="2" t="s">
        <v>160</v>
      </c>
      <c r="C198" s="3">
        <v>410</v>
      </c>
      <c r="D198" s="1">
        <v>5</v>
      </c>
      <c r="E198" s="1">
        <v>3</v>
      </c>
      <c r="F198" s="5">
        <f>'Приложение 2'!F234</f>
        <v>3270.2</v>
      </c>
      <c r="G198" s="5">
        <f>'Приложение 2'!G234</f>
        <v>3270.2</v>
      </c>
      <c r="H198" s="166">
        <f t="shared" si="59"/>
        <v>1</v>
      </c>
      <c r="I198" s="148"/>
      <c r="J198" s="153"/>
      <c r="K198" s="147">
        <f t="shared" si="49"/>
        <v>0</v>
      </c>
    </row>
    <row r="199" spans="1:11" ht="15.75" x14ac:dyDescent="0.25">
      <c r="A199" s="42" t="s">
        <v>107</v>
      </c>
      <c r="B199" s="60"/>
      <c r="C199" s="14"/>
      <c r="D199" s="42"/>
      <c r="E199" s="42"/>
      <c r="F199" s="11">
        <f>F4+F8+F21+F35+F56+F75+F81+F87+F91+F104</f>
        <v>215922.70999999996</v>
      </c>
      <c r="G199" s="11">
        <f>G4+G8+G21+G35+G56+G75+G81+G87+G91+G104</f>
        <v>175082.41</v>
      </c>
      <c r="H199" s="166">
        <f t="shared" si="59"/>
        <v>0.8108568570670498</v>
      </c>
      <c r="I199" s="152" t="e">
        <f>SUM(I4:I198)</f>
        <v>#REF!</v>
      </c>
      <c r="J199" s="153">
        <v>138280.79999999999</v>
      </c>
      <c r="K199" s="147" t="e">
        <f t="shared" si="49"/>
        <v>#REF!</v>
      </c>
    </row>
    <row r="200" spans="1:11" ht="15.75" x14ac:dyDescent="0.25">
      <c r="A200" s="162"/>
    </row>
    <row r="201" spans="1:11" ht="15.75" x14ac:dyDescent="0.25">
      <c r="A201" s="162"/>
    </row>
    <row r="202" spans="1:11" ht="15" x14ac:dyDescent="0.2">
      <c r="A202" s="164"/>
    </row>
    <row r="203" spans="1:11" ht="15" x14ac:dyDescent="0.2">
      <c r="A203" s="165"/>
    </row>
    <row r="204" spans="1:11" ht="15" x14ac:dyDescent="0.2">
      <c r="A204" s="164"/>
    </row>
  </sheetData>
  <mergeCells count="1">
    <mergeCell ref="A1:H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zoomScale="90" zoomScaleNormal="90" workbookViewId="0">
      <selection sqref="A1:E9"/>
    </sheetView>
  </sheetViews>
  <sheetFormatPr defaultRowHeight="12.75" x14ac:dyDescent="0.2"/>
  <cols>
    <col min="1" max="1" width="24.5703125" style="32" customWidth="1"/>
    <col min="2" max="2" width="49.28515625" style="32" customWidth="1"/>
    <col min="3" max="3" width="12.42578125" style="32" customWidth="1"/>
    <col min="4" max="4" width="11.5703125" style="32" customWidth="1"/>
    <col min="5" max="5" width="15.140625" style="32" customWidth="1"/>
    <col min="6" max="8" width="9.140625" style="32"/>
    <col min="9" max="9" width="14.85546875" style="32" bestFit="1" customWidth="1"/>
    <col min="10" max="10" width="13.42578125" style="32" customWidth="1"/>
    <col min="11" max="11" width="14.85546875" style="32" bestFit="1" customWidth="1"/>
    <col min="12" max="12" width="12.140625" style="32" customWidth="1"/>
    <col min="13" max="13" width="12.5703125" style="32" bestFit="1" customWidth="1"/>
    <col min="14" max="18" width="9.140625" style="32"/>
    <col min="19" max="19" width="13.28515625" style="32" bestFit="1" customWidth="1"/>
    <col min="20" max="241" width="9.140625" style="32"/>
    <col min="242" max="242" width="21.28515625" style="32" customWidth="1"/>
    <col min="243" max="243" width="49.28515625" style="32" customWidth="1"/>
    <col min="244" max="244" width="10.5703125" style="32" customWidth="1"/>
    <col min="245" max="497" width="9.140625" style="32"/>
    <col min="498" max="498" width="21.28515625" style="32" customWidth="1"/>
    <col min="499" max="499" width="49.28515625" style="32" customWidth="1"/>
    <col min="500" max="500" width="10.5703125" style="32" customWidth="1"/>
    <col min="501" max="753" width="9.140625" style="32"/>
    <col min="754" max="754" width="21.28515625" style="32" customWidth="1"/>
    <col min="755" max="755" width="49.28515625" style="32" customWidth="1"/>
    <col min="756" max="756" width="10.5703125" style="32" customWidth="1"/>
    <col min="757" max="1009" width="9.140625" style="32"/>
    <col min="1010" max="1010" width="21.28515625" style="32" customWidth="1"/>
    <col min="1011" max="1011" width="49.28515625" style="32" customWidth="1"/>
    <col min="1012" max="1012" width="10.5703125" style="32" customWidth="1"/>
    <col min="1013" max="1265" width="9.140625" style="32"/>
    <col min="1266" max="1266" width="21.28515625" style="32" customWidth="1"/>
    <col min="1267" max="1267" width="49.28515625" style="32" customWidth="1"/>
    <col min="1268" max="1268" width="10.5703125" style="32" customWidth="1"/>
    <col min="1269" max="1521" width="9.140625" style="32"/>
    <col min="1522" max="1522" width="21.28515625" style="32" customWidth="1"/>
    <col min="1523" max="1523" width="49.28515625" style="32" customWidth="1"/>
    <col min="1524" max="1524" width="10.5703125" style="32" customWidth="1"/>
    <col min="1525" max="1777" width="9.140625" style="32"/>
    <col min="1778" max="1778" width="21.28515625" style="32" customWidth="1"/>
    <col min="1779" max="1779" width="49.28515625" style="32" customWidth="1"/>
    <col min="1780" max="1780" width="10.5703125" style="32" customWidth="1"/>
    <col min="1781" max="2033" width="9.140625" style="32"/>
    <col min="2034" max="2034" width="21.28515625" style="32" customWidth="1"/>
    <col min="2035" max="2035" width="49.28515625" style="32" customWidth="1"/>
    <col min="2036" max="2036" width="10.5703125" style="32" customWidth="1"/>
    <col min="2037" max="2289" width="9.140625" style="32"/>
    <col min="2290" max="2290" width="21.28515625" style="32" customWidth="1"/>
    <col min="2291" max="2291" width="49.28515625" style="32" customWidth="1"/>
    <col min="2292" max="2292" width="10.5703125" style="32" customWidth="1"/>
    <col min="2293" max="2545" width="9.140625" style="32"/>
    <col min="2546" max="2546" width="21.28515625" style="32" customWidth="1"/>
    <col min="2547" max="2547" width="49.28515625" style="32" customWidth="1"/>
    <col min="2548" max="2548" width="10.5703125" style="32" customWidth="1"/>
    <col min="2549" max="2801" width="9.140625" style="32"/>
    <col min="2802" max="2802" width="21.28515625" style="32" customWidth="1"/>
    <col min="2803" max="2803" width="49.28515625" style="32" customWidth="1"/>
    <col min="2804" max="2804" width="10.5703125" style="32" customWidth="1"/>
    <col min="2805" max="3057" width="9.140625" style="32"/>
    <col min="3058" max="3058" width="21.28515625" style="32" customWidth="1"/>
    <col min="3059" max="3059" width="49.28515625" style="32" customWidth="1"/>
    <col min="3060" max="3060" width="10.5703125" style="32" customWidth="1"/>
    <col min="3061" max="3313" width="9.140625" style="32"/>
    <col min="3314" max="3314" width="21.28515625" style="32" customWidth="1"/>
    <col min="3315" max="3315" width="49.28515625" style="32" customWidth="1"/>
    <col min="3316" max="3316" width="10.5703125" style="32" customWidth="1"/>
    <col min="3317" max="3569" width="9.140625" style="32"/>
    <col min="3570" max="3570" width="21.28515625" style="32" customWidth="1"/>
    <col min="3571" max="3571" width="49.28515625" style="32" customWidth="1"/>
    <col min="3572" max="3572" width="10.5703125" style="32" customWidth="1"/>
    <col min="3573" max="3825" width="9.140625" style="32"/>
    <col min="3826" max="3826" width="21.28515625" style="32" customWidth="1"/>
    <col min="3827" max="3827" width="49.28515625" style="32" customWidth="1"/>
    <col min="3828" max="3828" width="10.5703125" style="32" customWidth="1"/>
    <col min="3829" max="4081" width="9.140625" style="32"/>
    <col min="4082" max="4082" width="21.28515625" style="32" customWidth="1"/>
    <col min="4083" max="4083" width="49.28515625" style="32" customWidth="1"/>
    <col min="4084" max="4084" width="10.5703125" style="32" customWidth="1"/>
    <col min="4085" max="4337" width="9.140625" style="32"/>
    <col min="4338" max="4338" width="21.28515625" style="32" customWidth="1"/>
    <col min="4339" max="4339" width="49.28515625" style="32" customWidth="1"/>
    <col min="4340" max="4340" width="10.5703125" style="32" customWidth="1"/>
    <col min="4341" max="4593" width="9.140625" style="32"/>
    <col min="4594" max="4594" width="21.28515625" style="32" customWidth="1"/>
    <col min="4595" max="4595" width="49.28515625" style="32" customWidth="1"/>
    <col min="4596" max="4596" width="10.5703125" style="32" customWidth="1"/>
    <col min="4597" max="4849" width="9.140625" style="32"/>
    <col min="4850" max="4850" width="21.28515625" style="32" customWidth="1"/>
    <col min="4851" max="4851" width="49.28515625" style="32" customWidth="1"/>
    <col min="4852" max="4852" width="10.5703125" style="32" customWidth="1"/>
    <col min="4853" max="5105" width="9.140625" style="32"/>
    <col min="5106" max="5106" width="21.28515625" style="32" customWidth="1"/>
    <col min="5107" max="5107" width="49.28515625" style="32" customWidth="1"/>
    <col min="5108" max="5108" width="10.5703125" style="32" customWidth="1"/>
    <col min="5109" max="5361" width="9.140625" style="32"/>
    <col min="5362" max="5362" width="21.28515625" style="32" customWidth="1"/>
    <col min="5363" max="5363" width="49.28515625" style="32" customWidth="1"/>
    <col min="5364" max="5364" width="10.5703125" style="32" customWidth="1"/>
    <col min="5365" max="5617" width="9.140625" style="32"/>
    <col min="5618" max="5618" width="21.28515625" style="32" customWidth="1"/>
    <col min="5619" max="5619" width="49.28515625" style="32" customWidth="1"/>
    <col min="5620" max="5620" width="10.5703125" style="32" customWidth="1"/>
    <col min="5621" max="5873" width="9.140625" style="32"/>
    <col min="5874" max="5874" width="21.28515625" style="32" customWidth="1"/>
    <col min="5875" max="5875" width="49.28515625" style="32" customWidth="1"/>
    <col min="5876" max="5876" width="10.5703125" style="32" customWidth="1"/>
    <col min="5877" max="6129" width="9.140625" style="32"/>
    <col min="6130" max="6130" width="21.28515625" style="32" customWidth="1"/>
    <col min="6131" max="6131" width="49.28515625" style="32" customWidth="1"/>
    <col min="6132" max="6132" width="10.5703125" style="32" customWidth="1"/>
    <col min="6133" max="6385" width="9.140625" style="32"/>
    <col min="6386" max="6386" width="21.28515625" style="32" customWidth="1"/>
    <col min="6387" max="6387" width="49.28515625" style="32" customWidth="1"/>
    <col min="6388" max="6388" width="10.5703125" style="32" customWidth="1"/>
    <col min="6389" max="6641" width="9.140625" style="32"/>
    <col min="6642" max="6642" width="21.28515625" style="32" customWidth="1"/>
    <col min="6643" max="6643" width="49.28515625" style="32" customWidth="1"/>
    <col min="6644" max="6644" width="10.5703125" style="32" customWidth="1"/>
    <col min="6645" max="6897" width="9.140625" style="32"/>
    <col min="6898" max="6898" width="21.28515625" style="32" customWidth="1"/>
    <col min="6899" max="6899" width="49.28515625" style="32" customWidth="1"/>
    <col min="6900" max="6900" width="10.5703125" style="32" customWidth="1"/>
    <col min="6901" max="7153" width="9.140625" style="32"/>
    <col min="7154" max="7154" width="21.28515625" style="32" customWidth="1"/>
    <col min="7155" max="7155" width="49.28515625" style="32" customWidth="1"/>
    <col min="7156" max="7156" width="10.5703125" style="32" customWidth="1"/>
    <col min="7157" max="7409" width="9.140625" style="32"/>
    <col min="7410" max="7410" width="21.28515625" style="32" customWidth="1"/>
    <col min="7411" max="7411" width="49.28515625" style="32" customWidth="1"/>
    <col min="7412" max="7412" width="10.5703125" style="32" customWidth="1"/>
    <col min="7413" max="7665" width="9.140625" style="32"/>
    <col min="7666" max="7666" width="21.28515625" style="32" customWidth="1"/>
    <col min="7667" max="7667" width="49.28515625" style="32" customWidth="1"/>
    <col min="7668" max="7668" width="10.5703125" style="32" customWidth="1"/>
    <col min="7669" max="7921" width="9.140625" style="32"/>
    <col min="7922" max="7922" width="21.28515625" style="32" customWidth="1"/>
    <col min="7923" max="7923" width="49.28515625" style="32" customWidth="1"/>
    <col min="7924" max="7924" width="10.5703125" style="32" customWidth="1"/>
    <col min="7925" max="8177" width="9.140625" style="32"/>
    <col min="8178" max="8178" width="21.28515625" style="32" customWidth="1"/>
    <col min="8179" max="8179" width="49.28515625" style="32" customWidth="1"/>
    <col min="8180" max="8180" width="10.5703125" style="32" customWidth="1"/>
    <col min="8181" max="8433" width="9.140625" style="32"/>
    <col min="8434" max="8434" width="21.28515625" style="32" customWidth="1"/>
    <col min="8435" max="8435" width="49.28515625" style="32" customWidth="1"/>
    <col min="8436" max="8436" width="10.5703125" style="32" customWidth="1"/>
    <col min="8437" max="8689" width="9.140625" style="32"/>
    <col min="8690" max="8690" width="21.28515625" style="32" customWidth="1"/>
    <col min="8691" max="8691" width="49.28515625" style="32" customWidth="1"/>
    <col min="8692" max="8692" width="10.5703125" style="32" customWidth="1"/>
    <col min="8693" max="8945" width="9.140625" style="32"/>
    <col min="8946" max="8946" width="21.28515625" style="32" customWidth="1"/>
    <col min="8947" max="8947" width="49.28515625" style="32" customWidth="1"/>
    <col min="8948" max="8948" width="10.5703125" style="32" customWidth="1"/>
    <col min="8949" max="9201" width="9.140625" style="32"/>
    <col min="9202" max="9202" width="21.28515625" style="32" customWidth="1"/>
    <col min="9203" max="9203" width="49.28515625" style="32" customWidth="1"/>
    <col min="9204" max="9204" width="10.5703125" style="32" customWidth="1"/>
    <col min="9205" max="9457" width="9.140625" style="32"/>
    <col min="9458" max="9458" width="21.28515625" style="32" customWidth="1"/>
    <col min="9459" max="9459" width="49.28515625" style="32" customWidth="1"/>
    <col min="9460" max="9460" width="10.5703125" style="32" customWidth="1"/>
    <col min="9461" max="9713" width="9.140625" style="32"/>
    <col min="9714" max="9714" width="21.28515625" style="32" customWidth="1"/>
    <col min="9715" max="9715" width="49.28515625" style="32" customWidth="1"/>
    <col min="9716" max="9716" width="10.5703125" style="32" customWidth="1"/>
    <col min="9717" max="9969" width="9.140625" style="32"/>
    <col min="9970" max="9970" width="21.28515625" style="32" customWidth="1"/>
    <col min="9971" max="9971" width="49.28515625" style="32" customWidth="1"/>
    <col min="9972" max="9972" width="10.5703125" style="32" customWidth="1"/>
    <col min="9973" max="10225" width="9.140625" style="32"/>
    <col min="10226" max="10226" width="21.28515625" style="32" customWidth="1"/>
    <col min="10227" max="10227" width="49.28515625" style="32" customWidth="1"/>
    <col min="10228" max="10228" width="10.5703125" style="32" customWidth="1"/>
    <col min="10229" max="10481" width="9.140625" style="32"/>
    <col min="10482" max="10482" width="21.28515625" style="32" customWidth="1"/>
    <col min="10483" max="10483" width="49.28515625" style="32" customWidth="1"/>
    <col min="10484" max="10484" width="10.5703125" style="32" customWidth="1"/>
    <col min="10485" max="10737" width="9.140625" style="32"/>
    <col min="10738" max="10738" width="21.28515625" style="32" customWidth="1"/>
    <col min="10739" max="10739" width="49.28515625" style="32" customWidth="1"/>
    <col min="10740" max="10740" width="10.5703125" style="32" customWidth="1"/>
    <col min="10741" max="10993" width="9.140625" style="32"/>
    <col min="10994" max="10994" width="21.28515625" style="32" customWidth="1"/>
    <col min="10995" max="10995" width="49.28515625" style="32" customWidth="1"/>
    <col min="10996" max="10996" width="10.5703125" style="32" customWidth="1"/>
    <col min="10997" max="11249" width="9.140625" style="32"/>
    <col min="11250" max="11250" width="21.28515625" style="32" customWidth="1"/>
    <col min="11251" max="11251" width="49.28515625" style="32" customWidth="1"/>
    <col min="11252" max="11252" width="10.5703125" style="32" customWidth="1"/>
    <col min="11253" max="11505" width="9.140625" style="32"/>
    <col min="11506" max="11506" width="21.28515625" style="32" customWidth="1"/>
    <col min="11507" max="11507" width="49.28515625" style="32" customWidth="1"/>
    <col min="11508" max="11508" width="10.5703125" style="32" customWidth="1"/>
    <col min="11509" max="11761" width="9.140625" style="32"/>
    <col min="11762" max="11762" width="21.28515625" style="32" customWidth="1"/>
    <col min="11763" max="11763" width="49.28515625" style="32" customWidth="1"/>
    <col min="11764" max="11764" width="10.5703125" style="32" customWidth="1"/>
    <col min="11765" max="12017" width="9.140625" style="32"/>
    <col min="12018" max="12018" width="21.28515625" style="32" customWidth="1"/>
    <col min="12019" max="12019" width="49.28515625" style="32" customWidth="1"/>
    <col min="12020" max="12020" width="10.5703125" style="32" customWidth="1"/>
    <col min="12021" max="12273" width="9.140625" style="32"/>
    <col min="12274" max="12274" width="21.28515625" style="32" customWidth="1"/>
    <col min="12275" max="12275" width="49.28515625" style="32" customWidth="1"/>
    <col min="12276" max="12276" width="10.5703125" style="32" customWidth="1"/>
    <col min="12277" max="12529" width="9.140625" style="32"/>
    <col min="12530" max="12530" width="21.28515625" style="32" customWidth="1"/>
    <col min="12531" max="12531" width="49.28515625" style="32" customWidth="1"/>
    <col min="12532" max="12532" width="10.5703125" style="32" customWidth="1"/>
    <col min="12533" max="12785" width="9.140625" style="32"/>
    <col min="12786" max="12786" width="21.28515625" style="32" customWidth="1"/>
    <col min="12787" max="12787" width="49.28515625" style="32" customWidth="1"/>
    <col min="12788" max="12788" width="10.5703125" style="32" customWidth="1"/>
    <col min="12789" max="13041" width="9.140625" style="32"/>
    <col min="13042" max="13042" width="21.28515625" style="32" customWidth="1"/>
    <col min="13043" max="13043" width="49.28515625" style="32" customWidth="1"/>
    <col min="13044" max="13044" width="10.5703125" style="32" customWidth="1"/>
    <col min="13045" max="13297" width="9.140625" style="32"/>
    <col min="13298" max="13298" width="21.28515625" style="32" customWidth="1"/>
    <col min="13299" max="13299" width="49.28515625" style="32" customWidth="1"/>
    <col min="13300" max="13300" width="10.5703125" style="32" customWidth="1"/>
    <col min="13301" max="13553" width="9.140625" style="32"/>
    <col min="13554" max="13554" width="21.28515625" style="32" customWidth="1"/>
    <col min="13555" max="13555" width="49.28515625" style="32" customWidth="1"/>
    <col min="13556" max="13556" width="10.5703125" style="32" customWidth="1"/>
    <col min="13557" max="13809" width="9.140625" style="32"/>
    <col min="13810" max="13810" width="21.28515625" style="32" customWidth="1"/>
    <col min="13811" max="13811" width="49.28515625" style="32" customWidth="1"/>
    <col min="13812" max="13812" width="10.5703125" style="32" customWidth="1"/>
    <col min="13813" max="14065" width="9.140625" style="32"/>
    <col min="14066" max="14066" width="21.28515625" style="32" customWidth="1"/>
    <col min="14067" max="14067" width="49.28515625" style="32" customWidth="1"/>
    <col min="14068" max="14068" width="10.5703125" style="32" customWidth="1"/>
    <col min="14069" max="14321" width="9.140625" style="32"/>
    <col min="14322" max="14322" width="21.28515625" style="32" customWidth="1"/>
    <col min="14323" max="14323" width="49.28515625" style="32" customWidth="1"/>
    <col min="14324" max="14324" width="10.5703125" style="32" customWidth="1"/>
    <col min="14325" max="14577" width="9.140625" style="32"/>
    <col min="14578" max="14578" width="21.28515625" style="32" customWidth="1"/>
    <col min="14579" max="14579" width="49.28515625" style="32" customWidth="1"/>
    <col min="14580" max="14580" width="10.5703125" style="32" customWidth="1"/>
    <col min="14581" max="14833" width="9.140625" style="32"/>
    <col min="14834" max="14834" width="21.28515625" style="32" customWidth="1"/>
    <col min="14835" max="14835" width="49.28515625" style="32" customWidth="1"/>
    <col min="14836" max="14836" width="10.5703125" style="32" customWidth="1"/>
    <col min="14837" max="15089" width="9.140625" style="32"/>
    <col min="15090" max="15090" width="21.28515625" style="32" customWidth="1"/>
    <col min="15091" max="15091" width="49.28515625" style="32" customWidth="1"/>
    <col min="15092" max="15092" width="10.5703125" style="32" customWidth="1"/>
    <col min="15093" max="15345" width="9.140625" style="32"/>
    <col min="15346" max="15346" width="21.28515625" style="32" customWidth="1"/>
    <col min="15347" max="15347" width="49.28515625" style="32" customWidth="1"/>
    <col min="15348" max="15348" width="10.5703125" style="32" customWidth="1"/>
    <col min="15349" max="15601" width="9.140625" style="32"/>
    <col min="15602" max="15602" width="21.28515625" style="32" customWidth="1"/>
    <col min="15603" max="15603" width="49.28515625" style="32" customWidth="1"/>
    <col min="15604" max="15604" width="10.5703125" style="32" customWidth="1"/>
    <col min="15605" max="15857" width="9.140625" style="32"/>
    <col min="15858" max="15858" width="21.28515625" style="32" customWidth="1"/>
    <col min="15859" max="15859" width="49.28515625" style="32" customWidth="1"/>
    <col min="15860" max="15860" width="10.5703125" style="32" customWidth="1"/>
    <col min="15861" max="16113" width="9.140625" style="32"/>
    <col min="16114" max="16114" width="21.28515625" style="32" customWidth="1"/>
    <col min="16115" max="16115" width="49.28515625" style="32" customWidth="1"/>
    <col min="16116" max="16116" width="10.5703125" style="32" customWidth="1"/>
    <col min="16117" max="16384" width="9.140625" style="32"/>
  </cols>
  <sheetData>
    <row r="1" spans="1:19" ht="32.25" customHeight="1" x14ac:dyDescent="0.2">
      <c r="A1" s="179" t="s">
        <v>420</v>
      </c>
      <c r="B1" s="179"/>
      <c r="C1" s="179"/>
      <c r="D1" s="179"/>
      <c r="E1" s="179"/>
    </row>
    <row r="2" spans="1:19" ht="16.5" customHeight="1" x14ac:dyDescent="0.2">
      <c r="A2" s="33"/>
      <c r="B2" s="33"/>
      <c r="C2" s="33"/>
      <c r="D2" s="33"/>
      <c r="E2" s="33"/>
    </row>
    <row r="3" spans="1:19" ht="15" x14ac:dyDescent="0.2">
      <c r="A3" s="34"/>
      <c r="B3" s="34"/>
      <c r="C3" s="34"/>
      <c r="D3" s="34"/>
      <c r="E3" s="35" t="s">
        <v>112</v>
      </c>
    </row>
    <row r="4" spans="1:19" ht="62.25" customHeight="1" x14ac:dyDescent="0.2">
      <c r="A4" s="61" t="s">
        <v>304</v>
      </c>
      <c r="B4" s="62" t="s">
        <v>305</v>
      </c>
      <c r="C4" s="63" t="s">
        <v>321</v>
      </c>
      <c r="D4" s="63" t="s">
        <v>322</v>
      </c>
      <c r="E4" s="67" t="s">
        <v>323</v>
      </c>
    </row>
    <row r="5" spans="1:19" ht="30" customHeight="1" x14ac:dyDescent="0.2">
      <c r="A5" s="36" t="s">
        <v>306</v>
      </c>
      <c r="B5" s="37" t="s">
        <v>307</v>
      </c>
      <c r="C5" s="38" t="s">
        <v>395</v>
      </c>
      <c r="D5" s="38" t="s">
        <v>395</v>
      </c>
      <c r="E5" s="39" t="s">
        <v>395</v>
      </c>
    </row>
    <row r="6" spans="1:19" ht="30" customHeight="1" x14ac:dyDescent="0.2">
      <c r="A6" s="36" t="s">
        <v>308</v>
      </c>
      <c r="B6" s="37" t="s">
        <v>309</v>
      </c>
      <c r="C6" s="38">
        <f>C7+C8</f>
        <v>3471.7535299999872</v>
      </c>
      <c r="D6" s="38">
        <f t="shared" ref="D6" si="0">D7+D8</f>
        <v>-2744.1984800000209</v>
      </c>
      <c r="E6" s="38">
        <f>C6-D6</f>
        <v>6215.9520100000082</v>
      </c>
    </row>
    <row r="7" spans="1:19" ht="30" customHeight="1" x14ac:dyDescent="0.2">
      <c r="A7" s="36" t="s">
        <v>310</v>
      </c>
      <c r="B7" s="37" t="s">
        <v>311</v>
      </c>
      <c r="C7" s="38">
        <f>-'приложение 1'!C95</f>
        <v>-212450.95647</v>
      </c>
      <c r="D7" s="38">
        <f>-'приложение 1'!D95</f>
        <v>-177826.60848000002</v>
      </c>
      <c r="E7" s="38" t="s">
        <v>395</v>
      </c>
      <c r="I7" s="44">
        <v>217609871.30000001</v>
      </c>
      <c r="J7" s="45">
        <v>-2176803.52</v>
      </c>
      <c r="K7" s="45">
        <f>I7+J7</f>
        <v>215433067.78</v>
      </c>
      <c r="L7" s="32" t="s">
        <v>318</v>
      </c>
      <c r="M7" s="44">
        <v>9385248.4299999997</v>
      </c>
      <c r="R7" s="32" t="s">
        <v>319</v>
      </c>
      <c r="S7" s="32">
        <v>217479473.83000001</v>
      </c>
    </row>
    <row r="8" spans="1:19" ht="30" customHeight="1" x14ac:dyDescent="0.2">
      <c r="A8" s="36" t="s">
        <v>312</v>
      </c>
      <c r="B8" s="37" t="s">
        <v>313</v>
      </c>
      <c r="C8" s="38">
        <f>'Приложение 2'!F343</f>
        <v>215922.71</v>
      </c>
      <c r="D8" s="38">
        <f>'Приложение 2'!G343</f>
        <v>175082.41</v>
      </c>
      <c r="E8" s="38" t="s">
        <v>395</v>
      </c>
    </row>
    <row r="9" spans="1:19" ht="30" customHeight="1" x14ac:dyDescent="0.2">
      <c r="A9" s="177" t="s">
        <v>314</v>
      </c>
      <c r="B9" s="178"/>
      <c r="C9" s="40">
        <f>C6</f>
        <v>3471.7535299999872</v>
      </c>
      <c r="D9" s="40">
        <f>D6</f>
        <v>-2744.1984800000209</v>
      </c>
      <c r="E9" s="41">
        <f>E6</f>
        <v>6215.9520100000082</v>
      </c>
    </row>
  </sheetData>
  <mergeCells count="2">
    <mergeCell ref="A9:B9"/>
    <mergeCell ref="A1:E1"/>
  </mergeCells>
  <pageMargins left="0.78740157480314965" right="0.78740157480314965" top="0.78740157480314965" bottom="0.98425196850393704" header="0.51181102362204722" footer="0.51181102362204722"/>
  <pageSetup paperSize="9" scale="3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'Приложение 2'!Область_печати</vt:lpstr>
      <vt:lpstr>'Приложение 3'!Область_печати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RePack by Diakov</cp:lastModifiedBy>
  <cp:lastPrinted>2022-03-24T10:57:19Z</cp:lastPrinted>
  <dcterms:created xsi:type="dcterms:W3CDTF">2015-10-23T06:56:22Z</dcterms:created>
  <dcterms:modified xsi:type="dcterms:W3CDTF">2022-03-24T11:22:56Z</dcterms:modified>
</cp:coreProperties>
</file>